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0" windowWidth="15600" windowHeight="11580"/>
  </bookViews>
  <sheets>
    <sheet name="IKU SKPD" sheetId="24" r:id="rId1"/>
    <sheet name="RKT 2013" sheetId="28" r:id="rId2"/>
    <sheet name="Rekap Disbun BL" sheetId="14" r:id="rId3"/>
    <sheet name="DISBUN BTL" sheetId="7" r:id="rId4"/>
    <sheet name="Rekap Disbun" sheetId="2" r:id="rId5"/>
  </sheets>
  <definedNames>
    <definedName name="_xlnm.Print_Area" localSheetId="2">'Rekap Disbun BL'!$A$1:$I$55</definedName>
    <definedName name="_xlnm.Print_Titles" localSheetId="2">'Rekap Disbun BL'!$A:$I,'Rekap Disbun BL'!$4:$4</definedName>
    <definedName name="_xlnm.Print_Titles" localSheetId="1">'RKT 2013'!$5:$7</definedName>
  </definedNames>
  <calcPr calcId="125725"/>
</workbook>
</file>

<file path=xl/calcChain.xml><?xml version="1.0" encoding="utf-8"?>
<calcChain xmlns="http://schemas.openxmlformats.org/spreadsheetml/2006/main">
  <c r="W46" i="24"/>
  <c r="T27"/>
  <c r="T22"/>
  <c r="T21"/>
  <c r="T17"/>
  <c r="T16"/>
  <c r="T46"/>
  <c r="T38"/>
  <c r="T30"/>
  <c r="T56"/>
  <c r="T61"/>
  <c r="T69"/>
  <c r="T8"/>
  <c r="Q8"/>
  <c r="E28" i="2"/>
  <c r="E24" s="1"/>
  <c r="E50"/>
  <c r="E48" s="1"/>
  <c r="E178" s="1"/>
  <c r="E47" i="14"/>
  <c r="E45"/>
  <c r="E26"/>
  <c r="I26" s="1"/>
  <c r="F50" i="2"/>
  <c r="F48" s="1"/>
  <c r="F178" s="1"/>
  <c r="F28"/>
  <c r="F24" s="1"/>
  <c r="F169"/>
  <c r="F164"/>
  <c r="F161"/>
  <c r="F158"/>
  <c r="F154"/>
  <c r="F132" s="1"/>
  <c r="F130" s="1"/>
  <c r="F148"/>
  <c r="F133"/>
  <c r="F127"/>
  <c r="F180"/>
  <c r="F124"/>
  <c r="F119"/>
  <c r="F115"/>
  <c r="F111"/>
  <c r="F96"/>
  <c r="F95" s="1"/>
  <c r="F93" s="1"/>
  <c r="F90"/>
  <c r="F176" s="1"/>
  <c r="F87"/>
  <c r="F84"/>
  <c r="F80"/>
  <c r="F74"/>
  <c r="F59"/>
  <c r="F171" s="1"/>
  <c r="F52"/>
  <c r="F179" s="1"/>
  <c r="F43"/>
  <c r="F177"/>
  <c r="F40"/>
  <c r="F35"/>
  <c r="F175" s="1"/>
  <c r="F32"/>
  <c r="F174" s="1"/>
  <c r="F29"/>
  <c r="F173" s="1"/>
  <c r="F8"/>
  <c r="M18" i="7"/>
  <c r="M17"/>
  <c r="M16"/>
  <c r="M15"/>
  <c r="M14"/>
  <c r="M13"/>
  <c r="M12"/>
  <c r="M11"/>
  <c r="M10"/>
  <c r="M9"/>
  <c r="M20"/>
  <c r="M19" s="1"/>
  <c r="M21"/>
  <c r="M22"/>
  <c r="L19"/>
  <c r="L9"/>
  <c r="L24" s="1"/>
  <c r="L6" s="1"/>
  <c r="L7" s="1"/>
  <c r="L8" s="1"/>
  <c r="K19"/>
  <c r="K24" s="1"/>
  <c r="K6" s="1"/>
  <c r="K7" s="1"/>
  <c r="K8" s="1"/>
  <c r="K9"/>
  <c r="J19"/>
  <c r="J24" s="1"/>
  <c r="J9"/>
  <c r="I19"/>
  <c r="I53" i="14"/>
  <c r="I51" s="1"/>
  <c r="I52"/>
  <c r="I50"/>
  <c r="I49"/>
  <c r="I48" s="1"/>
  <c r="H48"/>
  <c r="G48"/>
  <c r="F48"/>
  <c r="I47"/>
  <c r="I46"/>
  <c r="I45" s="1"/>
  <c r="H45"/>
  <c r="G45"/>
  <c r="F45"/>
  <c r="I44"/>
  <c r="I43"/>
  <c r="I42"/>
  <c r="I41" s="1"/>
  <c r="H41"/>
  <c r="G41"/>
  <c r="F41"/>
  <c r="I40"/>
  <c r="I39"/>
  <c r="H39"/>
  <c r="H54" s="1"/>
  <c r="G39"/>
  <c r="F39"/>
  <c r="I38"/>
  <c r="I37"/>
  <c r="I36"/>
  <c r="I35"/>
  <c r="J35" s="1"/>
  <c r="H34"/>
  <c r="G34"/>
  <c r="F34"/>
  <c r="E34"/>
  <c r="I33"/>
  <c r="I32"/>
  <c r="I31"/>
  <c r="I30" s="1"/>
  <c r="I29"/>
  <c r="I28"/>
  <c r="I27" s="1"/>
  <c r="I25"/>
  <c r="I24"/>
  <c r="I23"/>
  <c r="I21"/>
  <c r="I20"/>
  <c r="I19"/>
  <c r="I18"/>
  <c r="I17"/>
  <c r="I16"/>
  <c r="I15"/>
  <c r="I14"/>
  <c r="I13"/>
  <c r="I12"/>
  <c r="I11"/>
  <c r="I10"/>
  <c r="I9"/>
  <c r="I8"/>
  <c r="I7"/>
  <c r="I6"/>
  <c r="I5" s="1"/>
  <c r="H51"/>
  <c r="G51"/>
  <c r="G54" s="1"/>
  <c r="F51"/>
  <c r="F54" s="1"/>
  <c r="E51"/>
  <c r="H30"/>
  <c r="G30"/>
  <c r="F30"/>
  <c r="E30"/>
  <c r="H27"/>
  <c r="G27"/>
  <c r="F27"/>
  <c r="H22"/>
  <c r="G22"/>
  <c r="F22"/>
  <c r="H5"/>
  <c r="G5"/>
  <c r="F5"/>
  <c r="E5"/>
  <c r="E48"/>
  <c r="E41"/>
  <c r="E39"/>
  <c r="E27"/>
  <c r="E169" i="2"/>
  <c r="E164"/>
  <c r="E161"/>
  <c r="E158"/>
  <c r="E154"/>
  <c r="E148"/>
  <c r="E132" s="1"/>
  <c r="E130" s="1"/>
  <c r="E133"/>
  <c r="E127"/>
  <c r="E180"/>
  <c r="E124"/>
  <c r="E119"/>
  <c r="E115"/>
  <c r="E95" s="1"/>
  <c r="E93" s="1"/>
  <c r="E111"/>
  <c r="E96"/>
  <c r="E90"/>
  <c r="E87"/>
  <c r="E175"/>
  <c r="E84"/>
  <c r="E80"/>
  <c r="E74"/>
  <c r="E59"/>
  <c r="E58" s="1"/>
  <c r="E56" s="1"/>
  <c r="E52"/>
  <c r="E179"/>
  <c r="E43"/>
  <c r="E177" s="1"/>
  <c r="E40"/>
  <c r="E176" s="1"/>
  <c r="E35"/>
  <c r="E32"/>
  <c r="E174" s="1"/>
  <c r="E29"/>
  <c r="E173" s="1"/>
  <c r="E8"/>
  <c r="E171" s="1"/>
  <c r="I9" i="7"/>
  <c r="I24"/>
  <c r="I6"/>
  <c r="I7"/>
  <c r="I8" s="1"/>
  <c r="F7" i="2" l="1"/>
  <c r="F5" s="1"/>
  <c r="F172"/>
  <c r="F170" s="1"/>
  <c r="F168" s="1"/>
  <c r="I22" i="14"/>
  <c r="I54" s="1"/>
  <c r="M24" i="7"/>
  <c r="J6"/>
  <c r="E172" i="2"/>
  <c r="E7"/>
  <c r="E5" s="1"/>
  <c r="E170"/>
  <c r="E168" s="1"/>
  <c r="E54" i="14"/>
  <c r="E22"/>
  <c r="F58" i="2"/>
  <c r="F56" s="1"/>
  <c r="I34" i="14"/>
  <c r="J7" i="7" l="1"/>
  <c r="J8" s="1"/>
  <c r="M6"/>
  <c r="M7" s="1"/>
  <c r="M8" s="1"/>
</calcChain>
</file>

<file path=xl/sharedStrings.xml><?xml version="1.0" encoding="utf-8"?>
<sst xmlns="http://schemas.openxmlformats.org/spreadsheetml/2006/main" count="799" uniqueCount="402">
  <si>
    <t>NO.</t>
  </si>
  <si>
    <t>PELAKSANA</t>
  </si>
  <si>
    <t>PROGRAM/KEGIATAN</t>
  </si>
  <si>
    <t>Penyediaan jasa surat menyurat</t>
  </si>
  <si>
    <t>Penyediaan jasa jaminan barang milik daerah</t>
  </si>
  <si>
    <t>Penyediaan jasa pemeliharaan dan perizinan kendaraan dinas/operasional</t>
  </si>
  <si>
    <t>Penyediaan jasa kebersihan kantor</t>
  </si>
  <si>
    <t>Penyediaan barang cetakan dan penggandaan</t>
  </si>
  <si>
    <t>Penyediaan peralatan dan perlengkapan kantor</t>
  </si>
  <si>
    <t>Penyediaan bahan bacaan dan peraturan perundang-undangan</t>
  </si>
  <si>
    <t>Penyediaan makanan dan minuman</t>
  </si>
  <si>
    <t>Rapat-rapat koordinasi dan konsultasi ke luar daerah</t>
  </si>
  <si>
    <t>Pengadaan peralatan gedung kantor</t>
  </si>
  <si>
    <t>Pemeliharaan rutin/berkala gedung kantor</t>
  </si>
  <si>
    <t>Pemeliharaan rutin/berkala peralatan gedung kantor</t>
  </si>
  <si>
    <t>Rehabilitasi sedang/berat gedung kantor</t>
  </si>
  <si>
    <t>Pengadaan pakaian dinas beserta perlengkapannya</t>
  </si>
  <si>
    <t>Pengadaan pakaian khusus hari-hari tertentu</t>
  </si>
  <si>
    <t>Pengembangan perbenihan/perbibitan</t>
  </si>
  <si>
    <t>Monitoring, evaluasi dan pelaporan</t>
  </si>
  <si>
    <t>Peningkatan manajemen pengelolaan keuangan daerah</t>
  </si>
  <si>
    <t>Subag. Keuangan</t>
  </si>
  <si>
    <t>02</t>
  </si>
  <si>
    <t>Promosi atas hasil produksi pertanian/perkebunan unggulan daerah</t>
  </si>
  <si>
    <t>Uji bahan pengendali penyakit, hama dan patogen pada tanaman perkebunan</t>
  </si>
  <si>
    <t>Bid. Produksi</t>
  </si>
  <si>
    <t>Bid. Pengembangan</t>
  </si>
  <si>
    <t>Peningkatan kesejahteraan tenaga penyuluh pertanian/perkebunan</t>
  </si>
  <si>
    <t>Pemberdayaan dan penumbuhan kelembagaan petani perkebunan</t>
  </si>
  <si>
    <t>TOTAL</t>
  </si>
  <si>
    <t>5</t>
  </si>
  <si>
    <t>5.1</t>
  </si>
  <si>
    <t>5.1.1</t>
  </si>
  <si>
    <t>5.1.1.01</t>
  </si>
  <si>
    <t>5.1.1.02</t>
  </si>
  <si>
    <t>5.1.1.01.01</t>
  </si>
  <si>
    <t>5.1.1.01.02</t>
  </si>
  <si>
    <t>5.1.1.01.03</t>
  </si>
  <si>
    <t>5.1.1.01.04</t>
  </si>
  <si>
    <t>5.1.1.01.05</t>
  </si>
  <si>
    <t>5.1.1.01.06</t>
  </si>
  <si>
    <t>5.1.1.01.07</t>
  </si>
  <si>
    <t>5.1.1.01.08</t>
  </si>
  <si>
    <t>5.1.1.01.09</t>
  </si>
  <si>
    <t>BELANJA</t>
  </si>
  <si>
    <t>BELANJA TIDAK LANGSUNG</t>
  </si>
  <si>
    <t>Belanja Pegawai</t>
  </si>
  <si>
    <t>Gaji dan Tunjangan</t>
  </si>
  <si>
    <t>Gaji Pokok PNS/Uang Representasi</t>
  </si>
  <si>
    <t>Tunjangan Keluarga</t>
  </si>
  <si>
    <t>Tunjangan Jabatan</t>
  </si>
  <si>
    <t>Tunjangan Fungsional</t>
  </si>
  <si>
    <t>Tunjangan Beras</t>
  </si>
  <si>
    <t>Tunjangan PPh/Tunjangan Khusus</t>
  </si>
  <si>
    <t>Pembulatan Gaji</t>
  </si>
  <si>
    <t>Iuran Asuransi Kesehatan</t>
  </si>
  <si>
    <t>Tambahan Penghasilan PNS</t>
  </si>
  <si>
    <t>5.1.1.02.01</t>
  </si>
  <si>
    <t>5.1.1.02.02</t>
  </si>
  <si>
    <t>5.1.1.02.03</t>
  </si>
  <si>
    <t>Tambahan Penghasilan berdasarkan beban kerja</t>
  </si>
  <si>
    <t>Tambahan Penghasilan berdasarkan kondisi kerja</t>
  </si>
  <si>
    <t>Tambahan Penghasilan berdasarkan pertimbangan obyek lainnya</t>
  </si>
  <si>
    <t>REKAPITULASI ANGGARAN KEGIATAN DINAS PERKEBUNAN (BTL)</t>
  </si>
  <si>
    <t>Satuan Kerja Perangkat Daerah</t>
  </si>
  <si>
    <t>: Dinas Perkebunan Provinsi Kalimantan Timur</t>
  </si>
  <si>
    <t>No</t>
  </si>
  <si>
    <t xml:space="preserve">Sasaran </t>
  </si>
  <si>
    <t>Indikator</t>
  </si>
  <si>
    <t>Target</t>
  </si>
  <si>
    <t>Anggaran</t>
  </si>
  <si>
    <t>Strategis</t>
  </si>
  <si>
    <t>Kinerja</t>
  </si>
  <si>
    <t>4</t>
  </si>
  <si>
    <t>Tercapainya target dan</t>
  </si>
  <si>
    <t>1.</t>
  </si>
  <si>
    <t>Program Pelayanan Administrasi Perkantoran</t>
  </si>
  <si>
    <t>realisasi penyerapan</t>
  </si>
  <si>
    <t>2.</t>
  </si>
  <si>
    <t>Program Peningkatan Sarana dan Prasarana Aparatur</t>
  </si>
  <si>
    <t>keuangan secara seimbang</t>
  </si>
  <si>
    <t>3.</t>
  </si>
  <si>
    <t>Program Peningkatan Disiplin Aparatur</t>
  </si>
  <si>
    <t>dan tepat waktu</t>
  </si>
  <si>
    <t>4.</t>
  </si>
  <si>
    <t>(Sekretariat)</t>
  </si>
  <si>
    <t>6.</t>
  </si>
  <si>
    <t>(Pengembangan)</t>
  </si>
  <si>
    <t>Meningkatnya SDM petani</t>
  </si>
  <si>
    <t>dan pemandu lapang dalam</t>
  </si>
  <si>
    <t>penerapan PHT</t>
  </si>
  <si>
    <t>(Perlintan)</t>
  </si>
  <si>
    <t>14 kab</t>
  </si>
  <si>
    <t>petugas dan pengelola alat dan mesin di</t>
  </si>
  <si>
    <t>30 Org</t>
  </si>
  <si>
    <t>Kabupaten/Kota</t>
  </si>
  <si>
    <t>13 Kab / Kota</t>
  </si>
  <si>
    <t xml:space="preserve">Meningkatnya kelas kebun </t>
  </si>
  <si>
    <t>PBS dan mutu hasil olahan</t>
  </si>
  <si>
    <t xml:space="preserve"> perkebunan sesuai standar</t>
  </si>
  <si>
    <t>(Usaha Tani)</t>
  </si>
  <si>
    <t>Pengawasan peredaran benih,</t>
  </si>
  <si>
    <t>10 Kab / Kota</t>
  </si>
  <si>
    <t>pengujian mutu &amp; sertifikasi</t>
  </si>
  <si>
    <t>benih pada penangkar benih</t>
  </si>
  <si>
    <t>(UPTD PBP)</t>
  </si>
  <si>
    <t>Melaksanakan uji terap</t>
  </si>
  <si>
    <t>Terlaksananya uji efektifitas jamur</t>
  </si>
  <si>
    <t xml:space="preserve"> tehnologi dan uji </t>
  </si>
  <si>
    <r>
      <rPr>
        <b/>
        <i/>
        <sz val="11"/>
        <color indexed="8"/>
        <rFont val="Calibri"/>
        <family val="2"/>
      </rPr>
      <t>Trichoderma sp</t>
    </r>
    <r>
      <rPr>
        <sz val="11"/>
        <color theme="1"/>
        <rFont val="Calibri"/>
        <family val="2"/>
        <charset val="1"/>
        <scheme val="minor"/>
      </rPr>
      <t xml:space="preserve">, sebagai agensi </t>
    </r>
  </si>
  <si>
    <t>penerapan OPT</t>
  </si>
  <si>
    <t>pengendali hayati</t>
  </si>
  <si>
    <t>(UPTD P2TP)</t>
  </si>
  <si>
    <t>Melaksanakan pemeliharaan</t>
  </si>
  <si>
    <t xml:space="preserve">Terpeliharanya kebun induk kopyor, lada </t>
  </si>
  <si>
    <t>kebun induk kelapa kopyor,</t>
  </si>
  <si>
    <t>dan aren.</t>
  </si>
  <si>
    <t xml:space="preserve">kebun induk lada dan aren, </t>
  </si>
  <si>
    <t>serta pengembangan kebun</t>
  </si>
  <si>
    <t>induk aren</t>
  </si>
  <si>
    <t>(UPTD T2P)</t>
  </si>
  <si>
    <t>DISBUN</t>
  </si>
  <si>
    <t>PBP</t>
  </si>
  <si>
    <t>Kepala Dinas Perkebunan Provinsi Kalimantan Timur</t>
  </si>
  <si>
    <t>Terbangunnya kawasan perkebunan</t>
  </si>
  <si>
    <t>rakyat dalam skala ekonomis yang</t>
  </si>
  <si>
    <t>dapat menjadi penggerak ekonomi</t>
  </si>
  <si>
    <t>di sekitarnya, dan aneka tanaman</t>
  </si>
  <si>
    <t xml:space="preserve"> - Meningkatnya SDM petani dan petugas dalam</t>
  </si>
  <si>
    <t xml:space="preserve">    bidang pengendalian OPT Kelapa sawit, kakao, &amp;</t>
  </si>
  <si>
    <t xml:space="preserve">    menurunnya gangguan organisme pengganggu</t>
  </si>
  <si>
    <t xml:space="preserve">    tanaman perkebunan</t>
  </si>
  <si>
    <t>- Terlaksananya pengendalian OPT penting pada</t>
  </si>
  <si>
    <t xml:space="preserve">   tanaman perkebunan</t>
  </si>
  <si>
    <t>Memfasilitasi ketersediaan kebutuh</t>
  </si>
  <si>
    <t>an bahan tanaman komoditi unggul-</t>
  </si>
  <si>
    <t>an perkebunan dan meningkatnya</t>
  </si>
  <si>
    <t xml:space="preserve">penggunaan sarana produksi dan </t>
  </si>
  <si>
    <t>- Mengoptimalkan koordinasi dan komunikasi deng-</t>
  </si>
  <si>
    <t xml:space="preserve">   an institusi lembaga terkait melalui Tim Kerja</t>
  </si>
  <si>
    <t xml:space="preserve"> - Melakukan penilaian klasifikasi kebun secara </t>
  </si>
  <si>
    <t xml:space="preserve">   konsisten dan berkesinambungan </t>
  </si>
  <si>
    <t xml:space="preserve"> - Mengoptimalkan pemanfaatan yg telah tersedia</t>
  </si>
  <si>
    <t xml:space="preserve">- Terlaksananya pengawasan peredaran benih </t>
  </si>
  <si>
    <t xml:space="preserve">   perkebunan;</t>
  </si>
  <si>
    <t>- Terlaksananya pengujian mutu dan sertifikasi</t>
  </si>
  <si>
    <t xml:space="preserve">   benih pada penangkar benih.</t>
  </si>
  <si>
    <t>Meningkatnya pembangunan kebun</t>
  </si>
  <si>
    <t xml:space="preserve">pola kemitraan usaha PBS dengan </t>
  </si>
  <si>
    <t>Koperasi dan pola non mitra serta</t>
  </si>
  <si>
    <t>REKAPITULASI ANGGARAN DINAS PERKEBUNAN PROVINSI KALIMANTAN TIMUR</t>
  </si>
  <si>
    <t>TAHUN ANGGARAN 2012</t>
  </si>
  <si>
    <t>Uraian</t>
  </si>
  <si>
    <t>Jumlah</t>
  </si>
  <si>
    <t>A.</t>
  </si>
  <si>
    <t>Dinas Perkebunan Prov. Kaltim</t>
  </si>
  <si>
    <t>Belanja Tidak Langsung</t>
  </si>
  <si>
    <t>Belanja Langsung</t>
  </si>
  <si>
    <t>I</t>
  </si>
  <si>
    <t>Penyediaan jasa komunikasi, sumber daya air dan listrik</t>
  </si>
  <si>
    <t>Penyediaan jasa peralatan dan perlengkapan kantor</t>
  </si>
  <si>
    <t>Penyediaan jasa pemeliharan dan perizinan kendaraan dinas / operasional</t>
  </si>
  <si>
    <t>Penyediaan jasa adminisrasi keuangan</t>
  </si>
  <si>
    <t>Penyediaan alat tulis kantor</t>
  </si>
  <si>
    <t>Penyediaan komponen instalasi listrik/penerangan bangunan kantor</t>
  </si>
  <si>
    <t>Penyediaan bahan bacaan dan peraturan perundang undangan</t>
  </si>
  <si>
    <t>Rapat - rapat koordinasi dan konsultasi ke luar daerah</t>
  </si>
  <si>
    <t>Rapat - rapat koordinasi, pembinaan dan pengawasan ke dalam daerah</t>
  </si>
  <si>
    <t>II</t>
  </si>
  <si>
    <t>III</t>
  </si>
  <si>
    <t>IV</t>
  </si>
  <si>
    <t>Program Peningkatan Kapasitas Sumber Daya Aparatur</t>
  </si>
  <si>
    <t>Pendidikan dan pelatihan formal</t>
  </si>
  <si>
    <t>Sosialisasi peraturan perundang-undangan</t>
  </si>
  <si>
    <t>V</t>
  </si>
  <si>
    <t>Program Peningkatan Ketahan Pangan (petanian/Perkebunan</t>
  </si>
  <si>
    <t>Penyusunan data base potensi produksi pangan</t>
  </si>
  <si>
    <t>Peningkatan produksi, produktifitas dan mutu  produk perkebunan, produk pertanian</t>
  </si>
  <si>
    <t>VI</t>
  </si>
  <si>
    <t xml:space="preserve">Program Peningkatan dan Pengembangan Pengelolaan Keuangan Daerah </t>
  </si>
  <si>
    <t>Peningkatan Manajemen Pengelolaan keuangan Daerah</t>
  </si>
  <si>
    <t>VII</t>
  </si>
  <si>
    <t>Program Peningkatan Pemasaran Hasil Produksi Pertanian / Perkebunan</t>
  </si>
  <si>
    <t xml:space="preserve">Penelitian dan pengembangan pemasaran hasil produksi/perkebunan </t>
  </si>
  <si>
    <t>Pengolahan informasi permintaan pasar atas hasil produksi pertanian/perkebunan masyarakat</t>
  </si>
  <si>
    <t>VIII</t>
  </si>
  <si>
    <t>Program Peningkatan Produksi Pertanian / Perkebunan</t>
  </si>
  <si>
    <t>Identifikasi blok penghasil tinggi (BPT), pengawasan, waralaba, penyusunan RKDK pupuk dan investasi plasmanuftah</t>
  </si>
  <si>
    <t>Pengembangan dan Operasional PIR Swadaya dan kemitraan perkebunan serta pengembangan kelapa sawit rakyat</t>
  </si>
  <si>
    <t>IX</t>
  </si>
  <si>
    <t>Program Pemberdayaan Penyuluh Pertanian / Perkebunan Lapangan</t>
  </si>
  <si>
    <t>B</t>
  </si>
  <si>
    <t>UPTD-PBP</t>
  </si>
  <si>
    <t>Penyediaan jsa kebersihan kantor</t>
  </si>
  <si>
    <t>Penyediaan komponen instalasi listrik/ penerangan bangunan kantor</t>
  </si>
  <si>
    <t>Rapa-rapat koordinasi, pembinaan dan pengawasan ke dalam daerah</t>
  </si>
  <si>
    <t>Penyediaan jasa tenaga tertentu</t>
  </si>
  <si>
    <t>Pemeliharaan rutin/ berkala gedung kantor</t>
  </si>
  <si>
    <t>Program Peningkatan Kapasita Sumber Daya Aparatur</t>
  </si>
  <si>
    <t>Program Peningkatan Ketahanan Pangan (pertanian/perkebunan)</t>
  </si>
  <si>
    <t>Program Peningkatan Manajemen Pengelolaan Keuangan Daerah</t>
  </si>
  <si>
    <t>C</t>
  </si>
  <si>
    <t>UPTD-P2TP</t>
  </si>
  <si>
    <t>Bi,bingan teknis implementasi peraturan perundang-undangan</t>
  </si>
  <si>
    <t>Peningkatan Manajemen Pengelolaan Keuangan Daerah</t>
  </si>
  <si>
    <t>Program peningkatan penerapan teknologi pertanian/perkebunan</t>
  </si>
  <si>
    <t>D</t>
  </si>
  <si>
    <t>UPTD-T2P</t>
  </si>
  <si>
    <t xml:space="preserve">Pengadaan sarana dan prasarana teknologi pertanian/perkebunantepat guna </t>
  </si>
  <si>
    <t>Total</t>
  </si>
  <si>
    <t>Pelaksana</t>
  </si>
  <si>
    <t>Subbag. Perencanaan</t>
  </si>
  <si>
    <t>Subbag. Keuangan</t>
  </si>
  <si>
    <t>Subbag Umum</t>
  </si>
  <si>
    <t>P2TP</t>
  </si>
  <si>
    <t>PT2P</t>
  </si>
  <si>
    <t>Bid. Usahatani</t>
  </si>
  <si>
    <t>Bimbingan Teknis Implementasi Peraturan Perundang Undangan</t>
  </si>
  <si>
    <t>Pengembangan Perbenihan / Pembibitan</t>
  </si>
  <si>
    <t>Program Peningkatan Penerapan Teknologi Pertanian / Perkebunan</t>
  </si>
  <si>
    <t>Pengadaan saran dan prasarana teknologi pertanian/perkebunan tepat guna</t>
  </si>
  <si>
    <t>BELANJA LANGSUNG</t>
  </si>
  <si>
    <t>Program Peningkatan Ketahan Pangan (petanian/Perkebunan)</t>
  </si>
  <si>
    <t>T O T A L</t>
  </si>
  <si>
    <t>UPTD</t>
  </si>
  <si>
    <t>Tunjangan Fungsional Umum</t>
  </si>
  <si>
    <t>penetapan kinerja2012rekap kegiatan disbun2012</t>
  </si>
  <si>
    <t>300 Org / 14 Kab</t>
  </si>
  <si>
    <t>Pengawasan Pupuk/waralaba ,</t>
  </si>
  <si>
    <t>(Produksi)</t>
  </si>
  <si>
    <t>112 Org</t>
  </si>
  <si>
    <t>14 Kab / Kota</t>
  </si>
  <si>
    <t>3 Komoditi</t>
  </si>
  <si>
    <t>Samarinda,    Pebruari 2012</t>
  </si>
  <si>
    <t>(Ir. Etnawati,M.Si)</t>
  </si>
  <si>
    <t>RENCANA KINERJA TAHUNAN</t>
  </si>
  <si>
    <t>- Meningkatnya Sarana dan Prasarana aparatur</t>
  </si>
  <si>
    <t>- Tersedianya SDM</t>
  </si>
  <si>
    <t xml:space="preserve">   perkebunan</t>
  </si>
  <si>
    <t>Peningkatan produksi perkebunan, ketersediaan</t>
  </si>
  <si>
    <t>bibit unggul dan pupuk serta pengawasan waralaba</t>
  </si>
  <si>
    <t>Realisasi</t>
  </si>
  <si>
    <t>Bidang Perlintan</t>
  </si>
  <si>
    <t>Nama Unit Organisasi : Dinas Perkebunan Prov. Kalimantan Timur</t>
  </si>
  <si>
    <t>Satuan</t>
  </si>
  <si>
    <t>Tahun 2010</t>
  </si>
  <si>
    <t>Tahun 2011</t>
  </si>
  <si>
    <t>Tahun 2013</t>
  </si>
  <si>
    <t>Keterangan</t>
  </si>
  <si>
    <t>Terbangunnya kawasan</t>
  </si>
  <si>
    <t>Ha/Petani</t>
  </si>
  <si>
    <t>1000 Ha/738 Petani</t>
  </si>
  <si>
    <t>900 Ha/586 Petani</t>
  </si>
  <si>
    <t>1000 Ha/700 Petani</t>
  </si>
  <si>
    <t>perkebunan rakyat dalam</t>
  </si>
  <si>
    <t xml:space="preserve">skala ekonomis yang </t>
  </si>
  <si>
    <t>300 Ha/257 Petani</t>
  </si>
  <si>
    <t>200 Ha/126 Petani</t>
  </si>
  <si>
    <t>dapat menjadi penggerak</t>
  </si>
  <si>
    <t xml:space="preserve">ekonomi di sekitarnya, dan </t>
  </si>
  <si>
    <t>140 Ha/121 Petani</t>
  </si>
  <si>
    <t>100 Ha/89 Petani</t>
  </si>
  <si>
    <t>200 Ha/100 Petani</t>
  </si>
  <si>
    <t>aneka tanaman</t>
  </si>
  <si>
    <t>-</t>
  </si>
  <si>
    <t>300 Ha / 150 Petani</t>
  </si>
  <si>
    <t xml:space="preserve"> - Meningkatnya SDM petani dan petugas</t>
  </si>
  <si>
    <t>Orang/Kab</t>
  </si>
  <si>
    <t>200 Org / 14 Kab</t>
  </si>
  <si>
    <t>150 Org /14 kab</t>
  </si>
  <si>
    <t>250 Org /14 kab</t>
  </si>
  <si>
    <t xml:space="preserve">    dalam bidang pengendalian OPT Kelapa </t>
  </si>
  <si>
    <t xml:space="preserve">    sawit, kakao, dan menurunnya gangguan</t>
  </si>
  <si>
    <t xml:space="preserve">    organisme pengganggu tanaman perke-</t>
  </si>
  <si>
    <t xml:space="preserve">    bunan</t>
  </si>
  <si>
    <t>- Terlaksananya pengendalian OPT penting</t>
  </si>
  <si>
    <t xml:space="preserve">   pada tanaman perkebunan</t>
  </si>
  <si>
    <t>Memfasilitasi ketersediaan</t>
  </si>
  <si>
    <t>2 Kab / Kota</t>
  </si>
  <si>
    <t>4 Kab / Kota</t>
  </si>
  <si>
    <t>kebutuhan bahan tanaman</t>
  </si>
  <si>
    <t>50 Org</t>
  </si>
  <si>
    <t>komoditi unggulan perkebunan</t>
  </si>
  <si>
    <t>dan meningkatnya pengguna-</t>
  </si>
  <si>
    <t>an sarana produksi dan alat</t>
  </si>
  <si>
    <t>mesin perkebunan</t>
  </si>
  <si>
    <t>Meningkatnya pem-</t>
  </si>
  <si>
    <t>- Mengoptimalkan koordinasi dan</t>
  </si>
  <si>
    <t>Kab / Kota</t>
  </si>
  <si>
    <t>bangunan kebun pola</t>
  </si>
  <si>
    <t xml:space="preserve">   komunikasi dengan institusi lembaga</t>
  </si>
  <si>
    <t>kemitraan usaha PBS  usaha</t>
  </si>
  <si>
    <t xml:space="preserve">   terkait melalui Tim Kerja</t>
  </si>
  <si>
    <t>PBS dengan koperasi dan</t>
  </si>
  <si>
    <t xml:space="preserve"> - Melakukan penilaian klasifikasi kebun</t>
  </si>
  <si>
    <t>pola non mitra serta</t>
  </si>
  <si>
    <t xml:space="preserve">   secara konsisten dan berkesinambungan </t>
  </si>
  <si>
    <t xml:space="preserve"> - Mengoptimalkan pemanfaatan yang </t>
  </si>
  <si>
    <t xml:space="preserve">   telah tersedia</t>
  </si>
  <si>
    <t>- Terlaksananya pengawasan peredaran be-</t>
  </si>
  <si>
    <t xml:space="preserve">   nih perkebunan;</t>
  </si>
  <si>
    <t>- Terlaksananya pengujian mutu dan serti-</t>
  </si>
  <si>
    <t xml:space="preserve">   fikasi benih pada penangkar benih.</t>
  </si>
  <si>
    <t>Komoditi</t>
  </si>
  <si>
    <t>Tahun 2012</t>
  </si>
  <si>
    <t>% Capaian</t>
  </si>
  <si>
    <t>Pagu</t>
  </si>
  <si>
    <t>1000 Ha/648 Petani</t>
  </si>
  <si>
    <t>200 Ha/193 Petani</t>
  </si>
  <si>
    <t>75 Ha / 75 Petani</t>
  </si>
  <si>
    <t>100</t>
  </si>
  <si>
    <t>60 Org /2 kab</t>
  </si>
  <si>
    <t>14 kabupaten</t>
  </si>
  <si>
    <t>- Perluasan areal tanaman :</t>
  </si>
  <si>
    <t xml:space="preserve">   a. Kelapa Sawit</t>
  </si>
  <si>
    <t xml:space="preserve">   b. Karet</t>
  </si>
  <si>
    <t>- Peremajaan tanaman lada</t>
  </si>
  <si>
    <t>- Pemeliharaan tanaman kelapa sawit</t>
  </si>
  <si>
    <t>-Pemeliharaan tanaman karet</t>
  </si>
  <si>
    <t xml:space="preserve">- Meningkatnya sistem kelembagaan petani </t>
  </si>
  <si>
    <t>60 Orang</t>
  </si>
  <si>
    <t>Analisis Sasaran dan evaluasi :</t>
  </si>
  <si>
    <t>a. Kelapa Sawit</t>
  </si>
  <si>
    <t>b. Karet</t>
  </si>
  <si>
    <t>c. Kakao</t>
  </si>
  <si>
    <t>d. Kelapa Dalam</t>
  </si>
  <si>
    <t>- Pemeliharaan Tanaman Kelapa Sawit</t>
  </si>
  <si>
    <t>- Pemeliharaan Tanaman Karet</t>
  </si>
  <si>
    <t>Orang</t>
  </si>
  <si>
    <t>88,42</t>
  </si>
  <si>
    <t>Kab/Kota</t>
  </si>
  <si>
    <t xml:space="preserve">Tersedianya sarana dan prasarana aparatur serta meningkatanya kualitas SDM </t>
  </si>
  <si>
    <t>28 Ha/28 Petani</t>
  </si>
  <si>
    <t>Mengalami penurunan jumlah SDM yang dilatih disebabkan karena telah dilakukan pelatihan yang sama pada tahun sebelumnya</t>
  </si>
  <si>
    <t xml:space="preserve">5. </t>
  </si>
  <si>
    <t>- Peserta Waralaba Kab / Kota &amp; terlatihnya</t>
  </si>
  <si>
    <t>Terlaksananya  pengujian mutu dan sertifikasi benih di 10 Kabupaten / Kota</t>
  </si>
  <si>
    <t>7.</t>
  </si>
  <si>
    <t>700 Ha</t>
  </si>
  <si>
    <t>Jumlah Setelah Revisi</t>
  </si>
  <si>
    <t>Bid. Perlintan</t>
  </si>
  <si>
    <t>Keuangan</t>
  </si>
  <si>
    <t>Bid. Usaha Tani</t>
  </si>
  <si>
    <t>TAHUN 2013</t>
  </si>
  <si>
    <t>2825 Ha / 1400 Petani</t>
  </si>
  <si>
    <t>500 Ha /425 Petani</t>
  </si>
  <si>
    <t xml:space="preserve">   c. Kakao</t>
  </si>
  <si>
    <t>500 Ha/242 Petani</t>
  </si>
  <si>
    <t xml:space="preserve">   d. Kelapa Dalam</t>
  </si>
  <si>
    <t xml:space="preserve">350 Org </t>
  </si>
  <si>
    <t>3 Kab / Kota</t>
  </si>
  <si>
    <t>Sasaran Strategis</t>
  </si>
  <si>
    <t>Indikator Kinerja</t>
  </si>
  <si>
    <t>Tahun 2014</t>
  </si>
  <si>
    <t>830 Ha / 450 Petani</t>
  </si>
  <si>
    <t>667 Ha / 325 Petani</t>
  </si>
  <si>
    <t>750 Ha / 375 Petani</t>
  </si>
  <si>
    <t>600 Ha / 300 Petani</t>
  </si>
  <si>
    <t>Revisi Anggaran</t>
  </si>
  <si>
    <t>sehingga merubah</t>
  </si>
  <si>
    <t>target di PK 2012</t>
  </si>
  <si>
    <t>dan ABT</t>
  </si>
  <si>
    <t>ABT sebesar Rp.</t>
  </si>
  <si>
    <t>32.800.000 sehingga</t>
  </si>
  <si>
    <t>Pagu menjadi</t>
  </si>
  <si>
    <t>Rp. 2.032.800.000</t>
  </si>
  <si>
    <t>9 Kabupaten</t>
  </si>
  <si>
    <t>Tidak adanya penambahan waralaba / penangkar bibit pada tahun 2012</t>
  </si>
  <si>
    <t>1.065 Ha</t>
  </si>
  <si>
    <t>1.155 Ha</t>
  </si>
  <si>
    <t>350 Ha</t>
  </si>
  <si>
    <t>- Pemeliharaan Tanaman Kakao</t>
  </si>
  <si>
    <t>200 Ha</t>
  </si>
  <si>
    <t>- Pemeliharaan Tanaman Lada</t>
  </si>
  <si>
    <t>100 Ha</t>
  </si>
  <si>
    <t>4.250 Ha</t>
  </si>
  <si>
    <t>- Peremajaan Tanaman Lada</t>
  </si>
  <si>
    <t>- Rehabilitasi Kelapa</t>
  </si>
  <si>
    <t>85 Ha</t>
  </si>
  <si>
    <t>300 Orang</t>
  </si>
  <si>
    <t>14 Kabupaten</t>
  </si>
  <si>
    <t>- Pemeliharaan Tanaman Perkebunan</t>
  </si>
  <si>
    <t>Persen</t>
  </si>
  <si>
    <t>35 Orang</t>
  </si>
  <si>
    <t>- Terlaksananya uji efektifitas jamur</t>
  </si>
  <si>
    <r>
      <t xml:space="preserve">   </t>
    </r>
    <r>
      <rPr>
        <b/>
        <i/>
        <sz val="10"/>
        <color indexed="8"/>
        <rFont val="Calibri"/>
        <family val="2"/>
        <charset val="1"/>
      </rPr>
      <t>Trichoderma sp</t>
    </r>
    <r>
      <rPr>
        <sz val="10"/>
        <color indexed="8"/>
        <rFont val="Calibri"/>
        <family val="2"/>
        <charset val="1"/>
      </rPr>
      <t xml:space="preserve">, sebagai agensi </t>
    </r>
  </si>
  <si>
    <t xml:space="preserve">   pengendali hayati</t>
  </si>
  <si>
    <t>Perluasan dan Pemeliharaan</t>
  </si>
  <si>
    <t>8 Kabupaten / Kota</t>
  </si>
  <si>
    <t>152 Orang</t>
  </si>
  <si>
    <t>Terlaksananya Uji fektifitas jamur ebagai agensi pengendali hayati pada 10 Kabupaten / Kota</t>
  </si>
  <si>
    <t>Meningkatnya produktifitas kebun demplot yaitu kelapa kopyor, lada dan aren</t>
  </si>
  <si>
    <t>1200 Ha</t>
  </si>
  <si>
    <t>1000 Ha</t>
  </si>
  <si>
    <t>300 Ha</t>
  </si>
  <si>
    <t>75 Ha</t>
  </si>
  <si>
    <t>8.</t>
  </si>
  <si>
    <t>Target 2014 belum diselaraskan dengan Renstra 2014-2018</t>
  </si>
  <si>
    <t>5 Kab/Kota</t>
  </si>
  <si>
    <t>9.</t>
  </si>
  <si>
    <t>Data perluasan dan pemeliharaan dalam IKU SKPD merupakan data perluasan kebun rakyat yang diberi bantuan oleh Dinas Perkebunan Provinsi Kalimantan Timur berupa bibit, pupuk dan herbisida, pembukaan lahan dan peningkatan SDM petani tersebut (data PK 2012)</t>
  </si>
  <si>
    <t>Perluasan areal Kelapa Sawit sampai dengan tahun 2012 adalah seluas 7.205 Ha dengan target Renstra adalah seluas 10.000 Ha. Sedangkan untuk perluasan areal karet sampai dengan tahun 2012 adalah 1.545 ha, Kakao seluas 440 Ha dan kelapa dalam seluas 85 Ha</t>
  </si>
</sst>
</file>

<file path=xl/styles.xml><?xml version="1.0" encoding="utf-8"?>
<styleSheet xmlns="http://schemas.openxmlformats.org/spreadsheetml/2006/main">
  <numFmts count="4">
    <numFmt numFmtId="41" formatCode="_(* #,##0_);_(* \(#,##0\);_(* &quot;-&quot;_);_(@_)"/>
    <numFmt numFmtId="43" formatCode="_(* #,##0.00_);_(* \(#,##0.00\);_(* &quot;-&quot;??_);_(@_)"/>
    <numFmt numFmtId="164" formatCode="_(* #,##0_);_(* \(#,##0\);_(* &quot;-&quot;??_);_(@_)"/>
    <numFmt numFmtId="165" formatCode="_(* #,##0.00_);_(* \(#,##0.00\);_(* &quot;-&quot;_);_(@_)"/>
  </numFmts>
  <fonts count="18">
    <font>
      <sz val="11"/>
      <color theme="1"/>
      <name val="Calibri"/>
      <family val="2"/>
      <charset val="1"/>
      <scheme val="minor"/>
    </font>
    <font>
      <b/>
      <i/>
      <sz val="11"/>
      <color indexed="8"/>
      <name val="Calibri"/>
      <family val="2"/>
    </font>
    <font>
      <sz val="10"/>
      <color indexed="8"/>
      <name val="Calibri"/>
      <family val="2"/>
      <charset val="1"/>
    </font>
    <font>
      <b/>
      <i/>
      <sz val="10"/>
      <color indexed="8"/>
      <name val="Calibri"/>
      <family val="2"/>
      <charset val="1"/>
    </font>
    <font>
      <sz val="11"/>
      <color theme="1"/>
      <name val="Calibri"/>
      <family val="2"/>
      <charset val="1"/>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theme="1"/>
      <name val="Calibri"/>
      <family val="2"/>
      <charset val="1"/>
      <scheme val="minor"/>
    </font>
    <font>
      <sz val="8"/>
      <color theme="1"/>
      <name val="Calibri"/>
      <family val="2"/>
      <charset val="1"/>
      <scheme val="minor"/>
    </font>
    <font>
      <b/>
      <sz val="10"/>
      <color theme="1"/>
      <name val="Calibri"/>
      <family val="2"/>
      <charset val="1"/>
      <scheme val="minor"/>
    </font>
    <font>
      <b/>
      <sz val="10"/>
      <color theme="1"/>
      <name val="Calibri"/>
      <family val="2"/>
      <scheme val="minor"/>
    </font>
    <font>
      <b/>
      <sz val="11"/>
      <color theme="0"/>
      <name val="Calibri"/>
      <family val="2"/>
      <scheme val="minor"/>
    </font>
    <font>
      <b/>
      <sz val="10"/>
      <color theme="0"/>
      <name val="Calibri"/>
      <family val="2"/>
      <scheme val="minor"/>
    </font>
    <font>
      <b/>
      <sz val="10"/>
      <color theme="1"/>
      <name val="Berlin Sans FB Demi"/>
      <family val="2"/>
    </font>
    <font>
      <sz val="10"/>
      <color theme="1"/>
      <name val="Berlin Sans FB Demi"/>
      <family val="2"/>
    </font>
    <font>
      <b/>
      <sz val="16"/>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43"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0" fontId="5" fillId="0" borderId="0"/>
  </cellStyleXfs>
  <cellXfs count="169">
    <xf numFmtId="0" fontId="0" fillId="0" borderId="0" xfId="0"/>
    <xf numFmtId="41" fontId="4" fillId="0" borderId="0" xfId="2" applyFont="1"/>
    <xf numFmtId="0" fontId="0" fillId="0" borderId="0" xfId="0" applyAlignment="1">
      <alignment horizontal="center"/>
    </xf>
    <xf numFmtId="0" fontId="0" fillId="0" borderId="0" xfId="0" applyBorder="1"/>
    <xf numFmtId="0" fontId="0" fillId="0" borderId="0" xfId="0" applyBorder="1" applyAlignment="1">
      <alignment horizontal="center"/>
    </xf>
    <xf numFmtId="0" fontId="6" fillId="0" borderId="1" xfId="0" applyFont="1" applyBorder="1" applyAlignment="1">
      <alignment horizontal="center"/>
    </xf>
    <xf numFmtId="0" fontId="0" fillId="0" borderId="2" xfId="0" applyBorder="1"/>
    <xf numFmtId="0" fontId="0" fillId="0" borderId="3" xfId="0" applyBorder="1"/>
    <xf numFmtId="41" fontId="7" fillId="0" borderId="1" xfId="2" applyFont="1" applyBorder="1"/>
    <xf numFmtId="0" fontId="5" fillId="0" borderId="0" xfId="6"/>
    <xf numFmtId="0" fontId="7" fillId="0" borderId="0" xfId="6" applyFont="1" applyAlignment="1">
      <alignment horizontal="center"/>
    </xf>
    <xf numFmtId="0" fontId="8" fillId="0" borderId="0" xfId="6" applyFont="1" applyAlignment="1">
      <alignment horizontal="left"/>
    </xf>
    <xf numFmtId="0" fontId="6" fillId="0" borderId="1" xfId="6" applyFont="1" applyBorder="1" applyAlignment="1">
      <alignment horizontal="center"/>
    </xf>
    <xf numFmtId="0" fontId="6" fillId="0" borderId="4" xfId="6" applyFont="1" applyBorder="1" applyAlignment="1">
      <alignment horizontal="center"/>
    </xf>
    <xf numFmtId="0" fontId="5" fillId="0" borderId="1" xfId="6" quotePrefix="1" applyBorder="1" applyAlignment="1">
      <alignment horizontal="center"/>
    </xf>
    <xf numFmtId="0" fontId="5" fillId="0" borderId="5" xfId="6" applyBorder="1"/>
    <xf numFmtId="0" fontId="5" fillId="0" borderId="6" xfId="6" applyBorder="1"/>
    <xf numFmtId="0" fontId="5" fillId="0" borderId="6" xfId="6" applyFont="1" applyBorder="1"/>
    <xf numFmtId="9" fontId="5" fillId="0" borderId="6" xfId="6" applyNumberFormat="1" applyBorder="1" applyAlignment="1">
      <alignment horizontal="center"/>
    </xf>
    <xf numFmtId="0" fontId="6" fillId="0" borderId="6" xfId="6" applyFont="1" applyBorder="1"/>
    <xf numFmtId="164" fontId="5" fillId="0" borderId="6" xfId="5" applyNumberFormat="1" applyFont="1" applyBorder="1" applyAlignment="1">
      <alignment horizontal="center"/>
    </xf>
    <xf numFmtId="0" fontId="5" fillId="0" borderId="6" xfId="6" applyBorder="1" applyAlignment="1">
      <alignment horizontal="center"/>
    </xf>
    <xf numFmtId="0" fontId="5" fillId="0" borderId="6" xfId="6" quotePrefix="1" applyBorder="1"/>
    <xf numFmtId="0" fontId="5" fillId="0" borderId="7" xfId="6" applyBorder="1"/>
    <xf numFmtId="0" fontId="5" fillId="0" borderId="8" xfId="6" applyBorder="1"/>
    <xf numFmtId="0" fontId="0" fillId="0" borderId="1" xfId="0" applyBorder="1" applyAlignment="1">
      <alignment horizontal="center"/>
    </xf>
    <xf numFmtId="0" fontId="5" fillId="0" borderId="6" xfId="6" applyBorder="1" applyAlignment="1">
      <alignment horizontal="center" vertical="center"/>
    </xf>
    <xf numFmtId="0" fontId="6" fillId="0" borderId="4" xfId="0" applyFont="1" applyBorder="1" applyAlignment="1">
      <alignment horizontal="center"/>
    </xf>
    <xf numFmtId="0" fontId="7" fillId="0" borderId="0" xfId="0" applyFont="1" applyAlignment="1">
      <alignment horizontal="center"/>
    </xf>
    <xf numFmtId="164" fontId="4" fillId="0" borderId="0" xfId="5" applyNumberFormat="1" applyFont="1"/>
    <xf numFmtId="164" fontId="6" fillId="0" borderId="1" xfId="5" applyNumberFormat="1" applyFont="1" applyBorder="1" applyAlignment="1">
      <alignment horizontal="center"/>
    </xf>
    <xf numFmtId="0" fontId="0" fillId="0" borderId="1" xfId="0" applyBorder="1"/>
    <xf numFmtId="0" fontId="6" fillId="0" borderId="2" xfId="0" applyFont="1" applyBorder="1"/>
    <xf numFmtId="0" fontId="6" fillId="0" borderId="4" xfId="0" applyFont="1" applyBorder="1"/>
    <xf numFmtId="164" fontId="6" fillId="0" borderId="1" xfId="5" applyNumberFormat="1" applyFont="1" applyBorder="1"/>
    <xf numFmtId="0" fontId="0" fillId="0" borderId="4" xfId="0" applyBorder="1"/>
    <xf numFmtId="164" fontId="4" fillId="0" borderId="1" xfId="5" applyNumberFormat="1" applyFont="1" applyBorder="1"/>
    <xf numFmtId="0" fontId="6" fillId="0" borderId="1" xfId="0" applyFont="1" applyBorder="1"/>
    <xf numFmtId="164" fontId="0" fillId="0" borderId="0" xfId="0" applyNumberFormat="1"/>
    <xf numFmtId="0" fontId="0" fillId="0" borderId="4" xfId="0" applyBorder="1" applyAlignment="1">
      <alignment horizontal="center"/>
    </xf>
    <xf numFmtId="164" fontId="4" fillId="0" borderId="1" xfId="1" applyNumberFormat="1" applyFont="1" applyBorder="1"/>
    <xf numFmtId="164" fontId="4" fillId="0" borderId="0" xfId="1" applyNumberFormat="1" applyFont="1"/>
    <xf numFmtId="164" fontId="4" fillId="0" borderId="1" xfId="1" applyNumberFormat="1" applyFont="1" applyBorder="1" applyAlignment="1">
      <alignment horizontal="center"/>
    </xf>
    <xf numFmtId="164" fontId="6" fillId="0" borderId="1" xfId="1" applyNumberFormat="1" applyFont="1" applyBorder="1"/>
    <xf numFmtId="0" fontId="6" fillId="0" borderId="0" xfId="0" applyFont="1"/>
    <xf numFmtId="41" fontId="4" fillId="0" borderId="1" xfId="2" applyFont="1" applyBorder="1"/>
    <xf numFmtId="0" fontId="6" fillId="0" borderId="1" xfId="0" quotePrefix="1" applyFont="1" applyBorder="1"/>
    <xf numFmtId="41" fontId="6" fillId="0" borderId="1" xfId="2" applyFont="1" applyBorder="1"/>
    <xf numFmtId="0" fontId="0" fillId="0" borderId="1" xfId="0" quotePrefix="1" applyBorder="1"/>
    <xf numFmtId="0" fontId="0" fillId="0" borderId="1" xfId="0" applyFill="1" applyBorder="1"/>
    <xf numFmtId="41" fontId="5" fillId="0" borderId="1" xfId="2" applyFont="1" applyBorder="1"/>
    <xf numFmtId="0" fontId="6" fillId="0" borderId="3" xfId="0" applyFont="1" applyBorder="1"/>
    <xf numFmtId="0" fontId="5" fillId="0" borderId="4" xfId="0" applyFont="1" applyBorder="1"/>
    <xf numFmtId="0" fontId="9" fillId="0" borderId="4" xfId="0" applyFont="1" applyBorder="1"/>
    <xf numFmtId="164" fontId="6" fillId="0" borderId="1" xfId="1" applyNumberFormat="1" applyFont="1" applyBorder="1" applyAlignment="1">
      <alignment horizontal="center"/>
    </xf>
    <xf numFmtId="41" fontId="0" fillId="0" borderId="0" xfId="0" applyNumberFormat="1"/>
    <xf numFmtId="0" fontId="10" fillId="0" borderId="0" xfId="0" applyFont="1"/>
    <xf numFmtId="41" fontId="5" fillId="0" borderId="0" xfId="6" applyNumberFormat="1"/>
    <xf numFmtId="0" fontId="5" fillId="0" borderId="6" xfId="6" quotePrefix="1" applyFont="1" applyBorder="1"/>
    <xf numFmtId="0" fontId="11" fillId="0" borderId="0" xfId="0" applyFont="1"/>
    <xf numFmtId="0" fontId="9" fillId="0" borderId="0" xfId="0" applyFont="1"/>
    <xf numFmtId="0" fontId="9" fillId="0" borderId="9" xfId="0" applyFont="1" applyBorder="1"/>
    <xf numFmtId="0" fontId="11" fillId="0" borderId="1" xfId="0" applyFont="1" applyBorder="1" applyAlignment="1">
      <alignment horizontal="center"/>
    </xf>
    <xf numFmtId="0" fontId="11" fillId="0" borderId="8" xfId="0" applyFont="1" applyBorder="1" applyAlignment="1">
      <alignment horizontal="center"/>
    </xf>
    <xf numFmtId="0" fontId="9" fillId="0" borderId="5" xfId="0" applyFont="1" applyBorder="1"/>
    <xf numFmtId="0" fontId="9" fillId="0" borderId="6" xfId="0" applyFont="1" applyBorder="1"/>
    <xf numFmtId="0" fontId="9" fillId="0" borderId="6" xfId="6" quotePrefix="1" applyFont="1" applyBorder="1"/>
    <xf numFmtId="0" fontId="9" fillId="0" borderId="6" xfId="0" applyFont="1" applyBorder="1" applyAlignment="1">
      <alignment horizontal="center"/>
    </xf>
    <xf numFmtId="164" fontId="9" fillId="0" borderId="6" xfId="5" applyNumberFormat="1" applyFont="1" applyBorder="1" applyAlignment="1">
      <alignment horizontal="center"/>
    </xf>
    <xf numFmtId="164" fontId="9" fillId="0" borderId="6" xfId="5" quotePrefix="1" applyNumberFormat="1" applyFont="1" applyBorder="1" applyAlignment="1">
      <alignment horizontal="center"/>
    </xf>
    <xf numFmtId="164" fontId="9" fillId="0" borderId="6" xfId="5" applyNumberFormat="1" applyFont="1" applyBorder="1"/>
    <xf numFmtId="43" fontId="9" fillId="0" borderId="6" xfId="5" applyNumberFormat="1" applyFont="1" applyBorder="1"/>
    <xf numFmtId="0" fontId="11" fillId="0" borderId="6" xfId="0" applyFont="1" applyBorder="1"/>
    <xf numFmtId="164" fontId="9" fillId="0" borderId="6" xfId="0" applyNumberFormat="1" applyFont="1" applyBorder="1"/>
    <xf numFmtId="0" fontId="9" fillId="0" borderId="6" xfId="0" quotePrefix="1" applyFont="1" applyBorder="1" applyAlignment="1">
      <alignment horizontal="center" vertical="center"/>
    </xf>
    <xf numFmtId="164" fontId="9" fillId="0" borderId="6" xfId="5" quotePrefix="1" applyNumberFormat="1" applyFont="1" applyBorder="1" applyAlignment="1">
      <alignment horizontal="center" vertical="center"/>
    </xf>
    <xf numFmtId="164" fontId="9" fillId="0" borderId="0" xfId="0" applyNumberFormat="1" applyFont="1"/>
    <xf numFmtId="0" fontId="9" fillId="0" borderId="6" xfId="6" applyFont="1" applyBorder="1"/>
    <xf numFmtId="2" fontId="9" fillId="0" borderId="6" xfId="0" applyNumberFormat="1" applyFont="1" applyBorder="1" applyAlignment="1">
      <alignment horizontal="center"/>
    </xf>
    <xf numFmtId="0" fontId="9" fillId="0" borderId="6" xfId="0" quotePrefix="1" applyFont="1" applyBorder="1"/>
    <xf numFmtId="41" fontId="9" fillId="0" borderId="6" xfId="3" applyFont="1" applyBorder="1"/>
    <xf numFmtId="43" fontId="9" fillId="0" borderId="6" xfId="1" applyFont="1" applyBorder="1"/>
    <xf numFmtId="41" fontId="9" fillId="0" borderId="0" xfId="3" applyFont="1"/>
    <xf numFmtId="165" fontId="9" fillId="0" borderId="6" xfId="3" applyNumberFormat="1" applyFont="1" applyBorder="1"/>
    <xf numFmtId="0" fontId="9" fillId="0" borderId="0" xfId="0" applyFont="1" applyBorder="1"/>
    <xf numFmtId="0" fontId="9" fillId="0" borderId="7" xfId="0" applyFont="1" applyBorder="1"/>
    <xf numFmtId="0" fontId="9" fillId="0" borderId="8" xfId="0" applyFont="1" applyBorder="1"/>
    <xf numFmtId="164" fontId="9" fillId="0" borderId="8" xfId="5" applyNumberFormat="1" applyFont="1" applyBorder="1"/>
    <xf numFmtId="41" fontId="9" fillId="0" borderId="0" xfId="0" applyNumberFormat="1" applyFont="1"/>
    <xf numFmtId="0" fontId="12" fillId="0" borderId="1" xfId="0" applyFont="1" applyBorder="1" applyAlignment="1">
      <alignment horizontal="center"/>
    </xf>
    <xf numFmtId="0" fontId="13" fillId="0" borderId="0" xfId="6" applyFont="1"/>
    <xf numFmtId="0" fontId="14" fillId="0" borderId="0" xfId="0" applyFont="1"/>
    <xf numFmtId="0" fontId="13" fillId="0" borderId="0" xfId="6" applyFont="1" applyAlignment="1">
      <alignment horizontal="center"/>
    </xf>
    <xf numFmtId="0" fontId="6" fillId="0" borderId="10" xfId="6" applyFont="1" applyBorder="1" applyAlignment="1">
      <alignment horizontal="center"/>
    </xf>
    <xf numFmtId="0" fontId="6" fillId="0" borderId="8" xfId="6" applyFont="1" applyBorder="1" applyAlignment="1">
      <alignment horizontal="center"/>
    </xf>
    <xf numFmtId="164" fontId="12" fillId="0" borderId="1" xfId="5" applyNumberFormat="1" applyFont="1" applyBorder="1" applyAlignment="1">
      <alignment horizontal="center"/>
    </xf>
    <xf numFmtId="0" fontId="9" fillId="0" borderId="0" xfId="0" applyFont="1" applyBorder="1" applyAlignment="1">
      <alignment horizontal="center"/>
    </xf>
    <xf numFmtId="164" fontId="9" fillId="0" borderId="0" xfId="5" applyNumberFormat="1" applyFont="1"/>
    <xf numFmtId="0" fontId="12" fillId="0" borderId="4"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4" xfId="0" applyFont="1" applyBorder="1" applyAlignment="1">
      <alignment horizontal="center"/>
    </xf>
    <xf numFmtId="164" fontId="15" fillId="0" borderId="1" xfId="5" applyNumberFormat="1" applyFont="1" applyBorder="1" applyAlignment="1">
      <alignment horizontal="center"/>
    </xf>
    <xf numFmtId="0" fontId="9" fillId="0" borderId="1" xfId="0" applyFont="1" applyBorder="1" applyAlignment="1">
      <alignment horizontal="center"/>
    </xf>
    <xf numFmtId="0" fontId="12" fillId="0" borderId="2" xfId="0" applyFont="1" applyBorder="1" applyAlignment="1">
      <alignment horizontal="left"/>
    </xf>
    <xf numFmtId="0" fontId="12" fillId="0" borderId="4" xfId="0" applyFont="1" applyBorder="1" applyAlignment="1">
      <alignment horizontal="left"/>
    </xf>
    <xf numFmtId="0" fontId="9" fillId="0" borderId="1" xfId="0" applyFont="1" applyBorder="1"/>
    <xf numFmtId="0" fontId="12" fillId="0" borderId="2" xfId="0" applyFont="1" applyBorder="1"/>
    <xf numFmtId="0" fontId="12" fillId="0" borderId="4" xfId="0" applyFont="1" applyBorder="1"/>
    <xf numFmtId="164" fontId="12" fillId="0" borderId="1" xfId="5" applyNumberFormat="1" applyFont="1" applyBorder="1"/>
    <xf numFmtId="0" fontId="9" fillId="0" borderId="2" xfId="0" applyFont="1" applyBorder="1"/>
    <xf numFmtId="0" fontId="9" fillId="0" borderId="4" xfId="0" applyFont="1" applyBorder="1" applyAlignment="1">
      <alignment horizontal="center"/>
    </xf>
    <xf numFmtId="164" fontId="9" fillId="0" borderId="1" xfId="5" applyNumberFormat="1" applyFont="1" applyBorder="1"/>
    <xf numFmtId="0" fontId="12" fillId="0" borderId="1" xfId="0" applyFont="1" applyBorder="1"/>
    <xf numFmtId="0" fontId="15" fillId="0" borderId="1" xfId="0" applyFont="1" applyBorder="1"/>
    <xf numFmtId="0" fontId="15" fillId="0" borderId="2" xfId="0" applyFont="1" applyBorder="1"/>
    <xf numFmtId="0" fontId="15" fillId="0" borderId="4" xfId="0" applyFont="1" applyBorder="1"/>
    <xf numFmtId="164" fontId="15" fillId="0" borderId="1" xfId="5" applyNumberFormat="1" applyFont="1" applyBorder="1"/>
    <xf numFmtId="0" fontId="16" fillId="0" borderId="2" xfId="0" applyFont="1" applyBorder="1"/>
    <xf numFmtId="0" fontId="16" fillId="0" borderId="4" xfId="0" applyFont="1" applyBorder="1"/>
    <xf numFmtId="0" fontId="16" fillId="0" borderId="4" xfId="0" applyFont="1" applyBorder="1" applyAlignment="1">
      <alignment horizontal="center"/>
    </xf>
    <xf numFmtId="164" fontId="16" fillId="0" borderId="1" xfId="5" applyNumberFormat="1" applyFont="1" applyBorder="1"/>
    <xf numFmtId="164" fontId="5" fillId="0" borderId="5" xfId="5" applyNumberFormat="1" applyFont="1" applyBorder="1" applyAlignment="1">
      <alignment horizontal="center"/>
    </xf>
    <xf numFmtId="0" fontId="5" fillId="0" borderId="11" xfId="6" applyBorder="1"/>
    <xf numFmtId="0" fontId="5" fillId="0" borderId="5" xfId="6" applyBorder="1" applyAlignment="1">
      <alignment horizontal="center"/>
    </xf>
    <xf numFmtId="0" fontId="11" fillId="0" borderId="12" xfId="0" applyFont="1" applyBorder="1" applyAlignment="1">
      <alignment horizontal="center"/>
    </xf>
    <xf numFmtId="43" fontId="9" fillId="0" borderId="6" xfId="5" quotePrefix="1" applyNumberFormat="1" applyFont="1" applyBorder="1" applyAlignment="1">
      <alignment horizontal="center"/>
    </xf>
    <xf numFmtId="43" fontId="9" fillId="0" borderId="6" xfId="5" applyNumberFormat="1" applyFont="1" applyBorder="1" applyAlignment="1">
      <alignment horizontal="center"/>
    </xf>
    <xf numFmtId="0" fontId="11" fillId="0" borderId="4" xfId="0" applyFont="1" applyBorder="1" applyAlignment="1">
      <alignment horizontal="center"/>
    </xf>
    <xf numFmtId="164" fontId="9" fillId="0" borderId="0" xfId="1" applyNumberFormat="1" applyFont="1"/>
    <xf numFmtId="164" fontId="9" fillId="0" borderId="9" xfId="1" applyNumberFormat="1" applyFont="1" applyBorder="1"/>
    <xf numFmtId="164" fontId="9" fillId="0" borderId="6" xfId="1" applyNumberFormat="1" applyFont="1" applyBorder="1"/>
    <xf numFmtId="164" fontId="9" fillId="0" borderId="6" xfId="1" applyNumberFormat="1" applyFont="1" applyBorder="1" applyAlignment="1">
      <alignment horizontal="center"/>
    </xf>
    <xf numFmtId="164" fontId="9" fillId="0" borderId="8" xfId="1" applyNumberFormat="1" applyFont="1" applyBorder="1"/>
    <xf numFmtId="0" fontId="11" fillId="0" borderId="4" xfId="1" applyNumberFormat="1" applyFont="1" applyBorder="1" applyAlignment="1">
      <alignment horizontal="center"/>
    </xf>
    <xf numFmtId="0" fontId="9" fillId="0" borderId="6" xfId="0" quotePrefix="1" applyFont="1" applyBorder="1" applyAlignment="1">
      <alignment horizontal="center"/>
    </xf>
    <xf numFmtId="0" fontId="11" fillId="0" borderId="6" xfId="0" quotePrefix="1" applyFont="1" applyBorder="1"/>
    <xf numFmtId="0" fontId="9" fillId="0" borderId="5" xfId="0" applyFont="1" applyBorder="1" applyAlignment="1">
      <alignment horizontal="center"/>
    </xf>
    <xf numFmtId="0" fontId="9" fillId="0" borderId="0" xfId="0" quotePrefix="1" applyFont="1" applyAlignment="1">
      <alignment horizontal="center"/>
    </xf>
    <xf numFmtId="0" fontId="9" fillId="0" borderId="0" xfId="0" applyFont="1" applyAlignment="1">
      <alignment horizontal="left" wrapText="1"/>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12" xfId="0" applyFont="1" applyBorder="1" applyAlignment="1">
      <alignment horizontal="center" vertical="center"/>
    </xf>
    <xf numFmtId="0" fontId="11" fillId="0" borderId="7"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Alignment="1">
      <alignment horizontal="justify" vertical="justify" wrapText="1"/>
    </xf>
    <xf numFmtId="0" fontId="11" fillId="0" borderId="13" xfId="0" applyFont="1" applyBorder="1" applyAlignment="1">
      <alignment horizontal="center"/>
    </xf>
    <xf numFmtId="0" fontId="11" fillId="0" borderId="10" xfId="0" applyFont="1" applyBorder="1" applyAlignment="1">
      <alignment horizontal="center"/>
    </xf>
    <xf numFmtId="164" fontId="11" fillId="0" borderId="12" xfId="1" applyNumberFormat="1" applyFont="1" applyBorder="1" applyAlignment="1">
      <alignment horizontal="center" vertical="center"/>
    </xf>
    <xf numFmtId="164" fontId="11" fillId="0" borderId="7" xfId="1"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6" applyFont="1" applyAlignment="1">
      <alignment horizontal="center"/>
    </xf>
    <xf numFmtId="0" fontId="6" fillId="0" borderId="12" xfId="6" applyFont="1" applyBorder="1" applyAlignment="1">
      <alignment horizontal="center" vertical="center"/>
    </xf>
    <xf numFmtId="0" fontId="6" fillId="0" borderId="7" xfId="6" applyFont="1" applyBorder="1" applyAlignment="1">
      <alignment horizontal="center" vertical="center"/>
    </xf>
    <xf numFmtId="0" fontId="7" fillId="0" borderId="0" xfId="6" applyFont="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12" fillId="0" borderId="0"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cellXfs>
  <cellStyles count="7">
    <cellStyle name="Comma" xfId="1" builtinId="3"/>
    <cellStyle name="Comma [0]" xfId="2" builtinId="6"/>
    <cellStyle name="Comma [0] 2" xfId="3"/>
    <cellStyle name="Comma [0] 48 2 2 4" xfId="4"/>
    <cellStyle name="Comma 2" xfId="5"/>
    <cellStyle name="Normal" xfId="0" builtinId="0"/>
    <cellStyle name="Normal 2"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Z88"/>
  <sheetViews>
    <sheetView tabSelected="1" workbookViewId="0">
      <selection activeCell="E21" sqref="E21"/>
    </sheetView>
  </sheetViews>
  <sheetFormatPr defaultRowHeight="12.75"/>
  <cols>
    <col min="1" max="1" width="3.85546875" style="60" customWidth="1"/>
    <col min="2" max="2" width="25.140625" style="60" customWidth="1"/>
    <col min="3" max="3" width="38.42578125" style="60" customWidth="1"/>
    <col min="4" max="4" width="8.5703125" style="60" customWidth="1"/>
    <col min="5" max="5" width="16.85546875" style="60" customWidth="1"/>
    <col min="6" max="6" width="15.42578125" style="60" customWidth="1"/>
    <col min="7" max="7" width="8.7109375" style="60" bestFit="1" customWidth="1"/>
    <col min="8" max="8" width="14.85546875" style="60" customWidth="1"/>
    <col min="9" max="9" width="16.42578125" style="60" customWidth="1"/>
    <col min="10" max="10" width="16.28515625" style="60" customWidth="1"/>
    <col min="11" max="11" width="8.7109375" style="60" bestFit="1" customWidth="1"/>
    <col min="12" max="12" width="15.28515625" style="60" bestFit="1" customWidth="1"/>
    <col min="13" max="13" width="16.85546875" style="60" bestFit="1" customWidth="1"/>
    <col min="14" max="14" width="9" style="60" customWidth="1"/>
    <col min="15" max="16" width="18" style="60" bestFit="1" customWidth="1"/>
    <col min="17" max="17" width="8.28515625" style="60" customWidth="1"/>
    <col min="18" max="18" width="14.5703125" style="60" bestFit="1" customWidth="1"/>
    <col min="19" max="19" width="13.5703125" style="60" bestFit="1" customWidth="1"/>
    <col min="20" max="20" width="8.7109375" style="60" bestFit="1" customWidth="1"/>
    <col min="21" max="21" width="16.140625" style="60" bestFit="1" customWidth="1"/>
    <col min="22" max="22" width="14.5703125" style="129" bestFit="1" customWidth="1"/>
    <col min="23" max="23" width="11.85546875" style="60" bestFit="1" customWidth="1"/>
    <col min="24" max="24" width="17.5703125" style="60" bestFit="1" customWidth="1"/>
    <col min="25" max="25" width="15.28515625" style="60" bestFit="1" customWidth="1"/>
    <col min="26" max="26" width="16" style="60" customWidth="1"/>
    <col min="27" max="16384" width="9.140625" style="60"/>
  </cols>
  <sheetData>
    <row r="2" spans="1:24">
      <c r="A2" s="59" t="s">
        <v>243</v>
      </c>
      <c r="B2" s="59"/>
      <c r="C2" s="59"/>
      <c r="D2" s="59"/>
    </row>
    <row r="3" spans="1:24">
      <c r="A3" s="61"/>
      <c r="B3" s="61"/>
      <c r="C3" s="61"/>
      <c r="D3" s="61"/>
      <c r="E3" s="61"/>
      <c r="F3" s="61"/>
      <c r="G3" s="61"/>
      <c r="H3" s="61"/>
      <c r="I3" s="61"/>
      <c r="J3" s="61"/>
      <c r="K3" s="61"/>
      <c r="L3" s="61"/>
      <c r="M3" s="61"/>
      <c r="N3" s="61"/>
      <c r="O3" s="61"/>
      <c r="P3" s="61"/>
      <c r="Q3" s="61"/>
      <c r="R3" s="61"/>
      <c r="S3" s="61"/>
      <c r="T3" s="61"/>
      <c r="U3" s="61"/>
      <c r="V3" s="130"/>
      <c r="W3" s="61"/>
      <c r="X3" s="61"/>
    </row>
    <row r="4" spans="1:24">
      <c r="A4" s="143" t="s">
        <v>66</v>
      </c>
      <c r="B4" s="143" t="s">
        <v>351</v>
      </c>
      <c r="C4" s="143" t="s">
        <v>352</v>
      </c>
      <c r="D4" s="143" t="s">
        <v>244</v>
      </c>
      <c r="E4" s="140" t="s">
        <v>245</v>
      </c>
      <c r="F4" s="141"/>
      <c r="G4" s="141"/>
      <c r="H4" s="142"/>
      <c r="I4" s="140" t="s">
        <v>246</v>
      </c>
      <c r="J4" s="141"/>
      <c r="K4" s="141"/>
      <c r="L4" s="141"/>
      <c r="M4" s="141"/>
      <c r="N4" s="142"/>
      <c r="O4" s="140" t="s">
        <v>304</v>
      </c>
      <c r="P4" s="141"/>
      <c r="Q4" s="141"/>
      <c r="R4" s="141"/>
      <c r="S4" s="141"/>
      <c r="T4" s="142"/>
      <c r="U4" s="147" t="s">
        <v>247</v>
      </c>
      <c r="V4" s="148"/>
      <c r="W4" s="125" t="s">
        <v>353</v>
      </c>
      <c r="X4" s="151" t="s">
        <v>248</v>
      </c>
    </row>
    <row r="5" spans="1:24">
      <c r="A5" s="145"/>
      <c r="B5" s="145"/>
      <c r="C5" s="145"/>
      <c r="D5" s="145"/>
      <c r="E5" s="143" t="s">
        <v>69</v>
      </c>
      <c r="F5" s="143" t="s">
        <v>241</v>
      </c>
      <c r="G5" s="143" t="s">
        <v>305</v>
      </c>
      <c r="H5" s="143" t="s">
        <v>70</v>
      </c>
      <c r="I5" s="143" t="s">
        <v>69</v>
      </c>
      <c r="J5" s="143" t="s">
        <v>241</v>
      </c>
      <c r="K5" s="143" t="s">
        <v>305</v>
      </c>
      <c r="L5" s="140" t="s">
        <v>70</v>
      </c>
      <c r="M5" s="141"/>
      <c r="N5" s="142"/>
      <c r="O5" s="143" t="s">
        <v>69</v>
      </c>
      <c r="P5" s="143" t="s">
        <v>241</v>
      </c>
      <c r="Q5" s="143" t="s">
        <v>305</v>
      </c>
      <c r="R5" s="140" t="s">
        <v>70</v>
      </c>
      <c r="S5" s="141"/>
      <c r="T5" s="142"/>
      <c r="U5" s="143" t="s">
        <v>69</v>
      </c>
      <c r="V5" s="149" t="s">
        <v>70</v>
      </c>
      <c r="W5" s="143" t="s">
        <v>69</v>
      </c>
      <c r="X5" s="152"/>
    </row>
    <row r="6" spans="1:24">
      <c r="A6" s="144"/>
      <c r="B6" s="144"/>
      <c r="C6" s="144"/>
      <c r="D6" s="144"/>
      <c r="E6" s="144"/>
      <c r="F6" s="144"/>
      <c r="G6" s="144"/>
      <c r="H6" s="144"/>
      <c r="I6" s="144"/>
      <c r="J6" s="144"/>
      <c r="K6" s="144"/>
      <c r="L6" s="63" t="s">
        <v>306</v>
      </c>
      <c r="M6" s="63" t="s">
        <v>241</v>
      </c>
      <c r="N6" s="63" t="s">
        <v>305</v>
      </c>
      <c r="O6" s="144"/>
      <c r="P6" s="144"/>
      <c r="Q6" s="144"/>
      <c r="R6" s="63" t="s">
        <v>306</v>
      </c>
      <c r="S6" s="63" t="s">
        <v>241</v>
      </c>
      <c r="T6" s="63" t="s">
        <v>305</v>
      </c>
      <c r="U6" s="144"/>
      <c r="V6" s="150"/>
      <c r="W6" s="144"/>
      <c r="X6" s="153"/>
    </row>
    <row r="7" spans="1:24">
      <c r="A7" s="62">
        <v>1</v>
      </c>
      <c r="B7" s="128">
        <v>2</v>
      </c>
      <c r="C7" s="128">
        <v>3</v>
      </c>
      <c r="D7" s="128">
        <v>4</v>
      </c>
      <c r="E7" s="128">
        <v>5</v>
      </c>
      <c r="F7" s="128">
        <v>6</v>
      </c>
      <c r="G7" s="128">
        <v>7</v>
      </c>
      <c r="H7" s="128">
        <v>8</v>
      </c>
      <c r="I7" s="128">
        <v>9</v>
      </c>
      <c r="J7" s="128">
        <v>10</v>
      </c>
      <c r="K7" s="128">
        <v>11</v>
      </c>
      <c r="L7" s="128">
        <v>12</v>
      </c>
      <c r="M7" s="128">
        <v>13</v>
      </c>
      <c r="N7" s="128">
        <v>14</v>
      </c>
      <c r="O7" s="128">
        <v>15</v>
      </c>
      <c r="P7" s="128">
        <v>16</v>
      </c>
      <c r="Q7" s="128">
        <v>17</v>
      </c>
      <c r="R7" s="128">
        <v>18</v>
      </c>
      <c r="S7" s="128">
        <v>19</v>
      </c>
      <c r="T7" s="128">
        <v>20</v>
      </c>
      <c r="U7" s="128">
        <v>21</v>
      </c>
      <c r="V7" s="134">
        <v>22</v>
      </c>
      <c r="W7" s="128">
        <v>23</v>
      </c>
      <c r="X7" s="62">
        <v>24</v>
      </c>
    </row>
    <row r="8" spans="1:24">
      <c r="A8" s="137">
        <v>1</v>
      </c>
      <c r="B8" s="65" t="s">
        <v>74</v>
      </c>
      <c r="C8" s="66" t="s">
        <v>236</v>
      </c>
      <c r="D8" s="67" t="s">
        <v>382</v>
      </c>
      <c r="E8" s="67">
        <v>100</v>
      </c>
      <c r="F8" s="67">
        <v>92.11</v>
      </c>
      <c r="G8" s="67">
        <v>92.11</v>
      </c>
      <c r="H8" s="68">
        <v>12208444800</v>
      </c>
      <c r="I8" s="67">
        <v>100</v>
      </c>
      <c r="J8" s="67" t="s">
        <v>329</v>
      </c>
      <c r="K8" s="67">
        <v>88.42</v>
      </c>
      <c r="L8" s="68">
        <v>12236566820</v>
      </c>
      <c r="M8" s="68">
        <v>10819711629</v>
      </c>
      <c r="N8" s="67">
        <v>88.42</v>
      </c>
      <c r="O8" s="69" t="s">
        <v>310</v>
      </c>
      <c r="P8" s="126">
        <v>96.299588815067551</v>
      </c>
      <c r="Q8" s="126">
        <f>P8/O8*100</f>
        <v>96.299588815067551</v>
      </c>
      <c r="R8" s="68">
        <v>11260346950</v>
      </c>
      <c r="S8" s="68">
        <v>9476687814</v>
      </c>
      <c r="T8" s="127">
        <f>S8/R8*100</f>
        <v>84.159820794864586</v>
      </c>
      <c r="U8" s="67">
        <v>100</v>
      </c>
      <c r="V8" s="131">
        <v>9702692000</v>
      </c>
      <c r="W8" s="67">
        <v>100</v>
      </c>
      <c r="X8" s="64" t="s">
        <v>358</v>
      </c>
    </row>
    <row r="9" spans="1:24">
      <c r="A9" s="137"/>
      <c r="B9" s="65" t="s">
        <v>77</v>
      </c>
      <c r="C9" s="66" t="s">
        <v>237</v>
      </c>
      <c r="D9" s="65"/>
      <c r="E9" s="65"/>
      <c r="F9" s="65"/>
      <c r="G9" s="65"/>
      <c r="H9" s="70"/>
      <c r="I9" s="65"/>
      <c r="J9" s="65"/>
      <c r="K9" s="65"/>
      <c r="L9" s="70"/>
      <c r="M9" s="71"/>
      <c r="N9" s="70"/>
      <c r="O9" s="70"/>
      <c r="P9" s="70"/>
      <c r="Q9" s="70"/>
      <c r="R9" s="70"/>
      <c r="S9" s="70"/>
      <c r="T9" s="70"/>
      <c r="U9" s="67"/>
      <c r="V9" s="131"/>
      <c r="W9" s="67"/>
      <c r="X9" s="64" t="s">
        <v>361</v>
      </c>
    </row>
    <row r="10" spans="1:24">
      <c r="A10" s="137"/>
      <c r="B10" s="65" t="s">
        <v>80</v>
      </c>
      <c r="C10" s="72"/>
      <c r="D10" s="65"/>
      <c r="E10" s="65"/>
      <c r="F10" s="65"/>
      <c r="G10" s="65"/>
      <c r="H10" s="70"/>
      <c r="I10" s="65"/>
      <c r="J10" s="65"/>
      <c r="K10" s="65"/>
      <c r="L10" s="70"/>
      <c r="M10" s="70"/>
      <c r="N10" s="70"/>
      <c r="O10" s="70"/>
      <c r="P10" s="70"/>
      <c r="Q10" s="70"/>
      <c r="R10" s="70"/>
      <c r="S10" s="70"/>
      <c r="T10" s="70"/>
      <c r="U10" s="67"/>
      <c r="V10" s="131"/>
      <c r="W10" s="67"/>
      <c r="X10" s="64"/>
    </row>
    <row r="11" spans="1:24">
      <c r="A11" s="137"/>
      <c r="B11" s="65" t="s">
        <v>83</v>
      </c>
      <c r="C11" s="65"/>
      <c r="D11" s="65"/>
      <c r="E11" s="65"/>
      <c r="F11" s="65"/>
      <c r="G11" s="65"/>
      <c r="H11" s="70"/>
      <c r="I11" s="65"/>
      <c r="J11" s="65"/>
      <c r="K11" s="65"/>
      <c r="L11" s="70"/>
      <c r="M11" s="70"/>
      <c r="N11" s="70"/>
      <c r="O11" s="70"/>
      <c r="P11" s="70"/>
      <c r="Q11" s="70"/>
      <c r="R11" s="70"/>
      <c r="S11" s="70"/>
      <c r="T11" s="70"/>
      <c r="U11" s="67"/>
      <c r="V11" s="131"/>
      <c r="W11" s="67"/>
      <c r="X11" s="64"/>
    </row>
    <row r="12" spans="1:24">
      <c r="A12" s="137"/>
      <c r="B12" s="65" t="s">
        <v>85</v>
      </c>
      <c r="C12" s="65"/>
      <c r="D12" s="65"/>
      <c r="E12" s="65"/>
      <c r="F12" s="65"/>
      <c r="G12" s="65"/>
      <c r="H12" s="70"/>
      <c r="I12" s="65"/>
      <c r="J12" s="65"/>
      <c r="K12" s="65"/>
      <c r="L12" s="70"/>
      <c r="M12" s="70"/>
      <c r="N12" s="70"/>
      <c r="O12" s="70"/>
      <c r="P12" s="70"/>
      <c r="Q12" s="70"/>
      <c r="R12" s="70"/>
      <c r="S12" s="70"/>
      <c r="T12" s="70"/>
      <c r="U12" s="67"/>
      <c r="V12" s="131"/>
      <c r="W12" s="67"/>
      <c r="X12" s="64"/>
    </row>
    <row r="13" spans="1:24" ht="4.5" customHeight="1">
      <c r="A13" s="137"/>
      <c r="B13" s="65"/>
      <c r="C13" s="65"/>
      <c r="D13" s="65"/>
      <c r="E13" s="65"/>
      <c r="F13" s="65"/>
      <c r="G13" s="73"/>
      <c r="H13" s="70"/>
      <c r="I13" s="65"/>
      <c r="J13" s="65"/>
      <c r="K13" s="65"/>
      <c r="L13" s="70"/>
      <c r="M13" s="70"/>
      <c r="N13" s="70"/>
      <c r="O13" s="70"/>
      <c r="P13" s="70"/>
      <c r="Q13" s="70"/>
      <c r="R13" s="70"/>
      <c r="S13" s="70"/>
      <c r="T13" s="70"/>
      <c r="U13" s="67"/>
      <c r="V13" s="131"/>
      <c r="W13" s="67"/>
      <c r="X13" s="64"/>
    </row>
    <row r="14" spans="1:24" ht="12.75" customHeight="1">
      <c r="A14" s="137">
        <v>2</v>
      </c>
      <c r="B14" s="65" t="s">
        <v>249</v>
      </c>
      <c r="C14" s="65" t="s">
        <v>387</v>
      </c>
      <c r="D14" s="65"/>
      <c r="E14" s="65"/>
      <c r="F14" s="65"/>
      <c r="G14" s="73"/>
      <c r="H14" s="70"/>
      <c r="I14" s="65"/>
      <c r="J14" s="65"/>
      <c r="K14" s="65"/>
      <c r="L14" s="70"/>
      <c r="M14" s="70"/>
      <c r="N14" s="70"/>
      <c r="O14" s="70"/>
      <c r="P14" s="70"/>
      <c r="Q14" s="70"/>
      <c r="R14" s="70"/>
      <c r="S14" s="70"/>
      <c r="T14" s="70"/>
      <c r="U14" s="67"/>
      <c r="V14" s="131">
        <v>25469950000</v>
      </c>
      <c r="W14" s="67"/>
      <c r="X14" s="64" t="s">
        <v>358</v>
      </c>
    </row>
    <row r="15" spans="1:24">
      <c r="A15" s="137"/>
      <c r="B15" s="65" t="s">
        <v>254</v>
      </c>
      <c r="C15" s="79" t="s">
        <v>313</v>
      </c>
      <c r="D15" s="67"/>
      <c r="E15" s="68"/>
      <c r="F15" s="67"/>
      <c r="G15" s="67"/>
      <c r="H15" s="68"/>
      <c r="I15" s="68"/>
      <c r="J15" s="68"/>
      <c r="K15" s="67"/>
      <c r="L15" s="70"/>
      <c r="M15" s="71"/>
      <c r="N15" s="67"/>
      <c r="O15" s="68"/>
      <c r="P15" s="68"/>
      <c r="Q15" s="68"/>
      <c r="R15" s="70"/>
      <c r="S15" s="70"/>
      <c r="T15" s="70"/>
      <c r="U15" s="67"/>
      <c r="V15" s="131"/>
      <c r="W15" s="67"/>
      <c r="X15" s="64" t="s">
        <v>359</v>
      </c>
    </row>
    <row r="16" spans="1:24">
      <c r="A16" s="137"/>
      <c r="B16" s="65" t="s">
        <v>255</v>
      </c>
      <c r="C16" s="65" t="s">
        <v>322</v>
      </c>
      <c r="D16" s="67" t="s">
        <v>250</v>
      </c>
      <c r="E16" s="68" t="s">
        <v>251</v>
      </c>
      <c r="F16" s="67" t="s">
        <v>252</v>
      </c>
      <c r="G16" s="67">
        <v>90</v>
      </c>
      <c r="H16" s="68">
        <v>4920200000</v>
      </c>
      <c r="I16" s="68" t="s">
        <v>253</v>
      </c>
      <c r="J16" s="68" t="s">
        <v>307</v>
      </c>
      <c r="K16" s="67">
        <v>100</v>
      </c>
      <c r="L16" s="70">
        <v>6953125000</v>
      </c>
      <c r="M16" s="71">
        <v>6028932137.5</v>
      </c>
      <c r="N16" s="67">
        <v>86.71</v>
      </c>
      <c r="O16" s="68" t="s">
        <v>354</v>
      </c>
      <c r="P16" s="68" t="s">
        <v>354</v>
      </c>
      <c r="Q16" s="68">
        <v>100</v>
      </c>
      <c r="R16" s="70">
        <v>6442000000</v>
      </c>
      <c r="S16" s="70">
        <v>6105700975</v>
      </c>
      <c r="T16" s="127">
        <f>S16/R16*100</f>
        <v>94.779586696678052</v>
      </c>
      <c r="U16" s="67" t="s">
        <v>368</v>
      </c>
      <c r="V16" s="131"/>
      <c r="W16" s="67" t="s">
        <v>392</v>
      </c>
      <c r="X16" s="64" t="s">
        <v>360</v>
      </c>
    </row>
    <row r="17" spans="1:25">
      <c r="A17" s="137"/>
      <c r="B17" s="65" t="s">
        <v>258</v>
      </c>
      <c r="C17" s="65" t="s">
        <v>323</v>
      </c>
      <c r="D17" s="67" t="s">
        <v>250</v>
      </c>
      <c r="E17" s="67" t="s">
        <v>256</v>
      </c>
      <c r="F17" s="67" t="s">
        <v>257</v>
      </c>
      <c r="G17" s="67">
        <v>90</v>
      </c>
      <c r="H17" s="68">
        <v>1088000000</v>
      </c>
      <c r="I17" s="67" t="s">
        <v>256</v>
      </c>
      <c r="J17" s="67" t="s">
        <v>332</v>
      </c>
      <c r="K17" s="67">
        <v>18.41</v>
      </c>
      <c r="L17" s="70">
        <v>3044175000</v>
      </c>
      <c r="M17" s="71">
        <v>560298355.04999995</v>
      </c>
      <c r="N17" s="67">
        <v>18.41</v>
      </c>
      <c r="O17" s="68" t="s">
        <v>355</v>
      </c>
      <c r="P17" s="68" t="s">
        <v>355</v>
      </c>
      <c r="Q17" s="68">
        <v>100</v>
      </c>
      <c r="R17" s="70">
        <v>4155000000</v>
      </c>
      <c r="S17" s="70">
        <v>4151011900</v>
      </c>
      <c r="T17" s="127">
        <f>S17/R17*100</f>
        <v>99.904016847172088</v>
      </c>
      <c r="U17" s="67" t="s">
        <v>369</v>
      </c>
      <c r="V17" s="131"/>
      <c r="W17" s="67" t="s">
        <v>393</v>
      </c>
      <c r="X17" s="64"/>
    </row>
    <row r="18" spans="1:25">
      <c r="A18" s="137"/>
      <c r="B18" s="65" t="s">
        <v>259</v>
      </c>
      <c r="C18" s="65" t="s">
        <v>324</v>
      </c>
      <c r="D18" s="67" t="s">
        <v>250</v>
      </c>
      <c r="E18" s="67" t="s">
        <v>260</v>
      </c>
      <c r="F18" s="67" t="s">
        <v>261</v>
      </c>
      <c r="G18" s="67">
        <v>90</v>
      </c>
      <c r="H18" s="68">
        <v>717000000</v>
      </c>
      <c r="I18" s="67" t="s">
        <v>262</v>
      </c>
      <c r="J18" s="67" t="s">
        <v>308</v>
      </c>
      <c r="K18" s="67">
        <v>100</v>
      </c>
      <c r="L18" s="70">
        <v>2474375000</v>
      </c>
      <c r="M18" s="71">
        <v>1275130387.5</v>
      </c>
      <c r="N18" s="67">
        <v>51.53</v>
      </c>
      <c r="O18" s="64"/>
      <c r="P18" s="64"/>
      <c r="Q18" s="69"/>
      <c r="R18" s="70"/>
      <c r="S18" s="70"/>
      <c r="T18" s="70"/>
      <c r="U18" s="67" t="s">
        <v>370</v>
      </c>
      <c r="V18" s="131"/>
      <c r="W18" s="67" t="s">
        <v>394</v>
      </c>
      <c r="X18" s="64"/>
    </row>
    <row r="19" spans="1:25">
      <c r="A19" s="137"/>
      <c r="B19" s="65" t="s">
        <v>263</v>
      </c>
      <c r="C19" s="65" t="s">
        <v>325</v>
      </c>
      <c r="D19" s="67" t="s">
        <v>250</v>
      </c>
      <c r="E19" s="74" t="s">
        <v>264</v>
      </c>
      <c r="F19" s="74" t="s">
        <v>264</v>
      </c>
      <c r="G19" s="74"/>
      <c r="H19" s="75" t="s">
        <v>264</v>
      </c>
      <c r="I19" s="67" t="s">
        <v>265</v>
      </c>
      <c r="J19" s="67" t="s">
        <v>309</v>
      </c>
      <c r="K19" s="67">
        <v>46.66</v>
      </c>
      <c r="L19" s="70">
        <v>245625000</v>
      </c>
      <c r="M19" s="70">
        <v>114618750</v>
      </c>
      <c r="N19" s="67">
        <v>46.66</v>
      </c>
      <c r="O19" s="64"/>
      <c r="P19" s="64"/>
      <c r="Q19" s="69"/>
      <c r="R19" s="70"/>
      <c r="S19" s="70"/>
      <c r="T19" s="70"/>
      <c r="U19" s="67"/>
      <c r="V19" s="131"/>
      <c r="W19" s="67" t="s">
        <v>395</v>
      </c>
      <c r="X19" s="64"/>
    </row>
    <row r="20" spans="1:25">
      <c r="A20" s="137"/>
      <c r="B20" s="65" t="s">
        <v>87</v>
      </c>
      <c r="C20" s="79" t="s">
        <v>376</v>
      </c>
      <c r="D20" s="67" t="s">
        <v>250</v>
      </c>
      <c r="E20" s="65"/>
      <c r="F20" s="65"/>
      <c r="G20" s="65"/>
      <c r="H20" s="70"/>
      <c r="I20" s="65"/>
      <c r="J20" s="65"/>
      <c r="K20" s="67"/>
      <c r="L20" s="70"/>
      <c r="M20" s="70"/>
      <c r="N20" s="70"/>
      <c r="O20" s="68"/>
      <c r="P20" s="68"/>
      <c r="Q20" s="68"/>
      <c r="R20" s="70">
        <v>1490000000</v>
      </c>
      <c r="S20" s="70"/>
      <c r="T20" s="70"/>
      <c r="U20" s="67"/>
      <c r="V20" s="131"/>
      <c r="W20" s="67"/>
      <c r="X20" s="64"/>
    </row>
    <row r="21" spans="1:25">
      <c r="A21" s="137"/>
      <c r="B21" s="65"/>
      <c r="C21" s="79" t="s">
        <v>326</v>
      </c>
      <c r="D21" s="67" t="s">
        <v>250</v>
      </c>
      <c r="E21" s="67" t="s">
        <v>338</v>
      </c>
      <c r="F21" s="67" t="s">
        <v>338</v>
      </c>
      <c r="G21" s="67">
        <v>100</v>
      </c>
      <c r="H21" s="70">
        <v>280000000</v>
      </c>
      <c r="I21" s="65"/>
      <c r="J21" s="65"/>
      <c r="K21" s="67"/>
      <c r="L21" s="70"/>
      <c r="M21" s="70"/>
      <c r="N21" s="70"/>
      <c r="O21" s="69" t="s">
        <v>356</v>
      </c>
      <c r="P21" s="69" t="s">
        <v>356</v>
      </c>
      <c r="Q21" s="68">
        <v>100</v>
      </c>
      <c r="R21" s="70">
        <v>975000000</v>
      </c>
      <c r="S21" s="70">
        <v>771689600</v>
      </c>
      <c r="T21" s="127">
        <f t="shared" ref="T21:T27" si="0">S21/R21*100</f>
        <v>79.147651282051285</v>
      </c>
      <c r="U21" s="67"/>
      <c r="V21" s="131"/>
      <c r="W21" s="67"/>
      <c r="X21" s="64"/>
      <c r="Y21" s="76"/>
    </row>
    <row r="22" spans="1:25">
      <c r="A22" s="137"/>
      <c r="B22" s="65"/>
      <c r="C22" s="79" t="s">
        <v>327</v>
      </c>
      <c r="D22" s="67" t="s">
        <v>250</v>
      </c>
      <c r="E22" s="65"/>
      <c r="F22" s="65"/>
      <c r="G22" s="65"/>
      <c r="H22" s="70"/>
      <c r="I22" s="65"/>
      <c r="J22" s="65"/>
      <c r="K22" s="67"/>
      <c r="L22" s="70"/>
      <c r="M22" s="70"/>
      <c r="N22" s="70"/>
      <c r="O22" s="69" t="s">
        <v>357</v>
      </c>
      <c r="P22" s="69" t="s">
        <v>357</v>
      </c>
      <c r="Q22" s="68">
        <v>100</v>
      </c>
      <c r="R22" s="70">
        <v>130000000</v>
      </c>
      <c r="S22" s="70">
        <v>514292350</v>
      </c>
      <c r="T22" s="127">
        <f t="shared" si="0"/>
        <v>395.60949999999997</v>
      </c>
      <c r="U22" s="67"/>
      <c r="V22" s="131"/>
      <c r="W22" s="67"/>
      <c r="X22" s="64"/>
    </row>
    <row r="23" spans="1:25">
      <c r="A23" s="137"/>
      <c r="B23" s="65"/>
      <c r="C23" s="79" t="s">
        <v>371</v>
      </c>
      <c r="D23" s="67"/>
      <c r="E23" s="65"/>
      <c r="F23" s="65"/>
      <c r="G23" s="65"/>
      <c r="H23" s="70"/>
      <c r="I23" s="65"/>
      <c r="J23" s="65"/>
      <c r="K23" s="67"/>
      <c r="L23" s="70"/>
      <c r="M23" s="70"/>
      <c r="N23" s="70"/>
      <c r="O23" s="69"/>
      <c r="P23" s="69"/>
      <c r="Q23" s="68"/>
      <c r="R23" s="70"/>
      <c r="S23" s="70"/>
      <c r="T23" s="127"/>
      <c r="U23" s="67" t="s">
        <v>372</v>
      </c>
      <c r="V23" s="131"/>
      <c r="W23" s="67"/>
      <c r="X23" s="64"/>
    </row>
    <row r="24" spans="1:25">
      <c r="A24" s="137"/>
      <c r="B24" s="65"/>
      <c r="C24" s="79" t="s">
        <v>373</v>
      </c>
      <c r="D24" s="67"/>
      <c r="E24" s="65"/>
      <c r="F24" s="65"/>
      <c r="G24" s="65"/>
      <c r="H24" s="70"/>
      <c r="I24" s="65"/>
      <c r="J24" s="65"/>
      <c r="K24" s="67"/>
      <c r="L24" s="70"/>
      <c r="M24" s="70"/>
      <c r="N24" s="70"/>
      <c r="O24" s="69"/>
      <c r="P24" s="69"/>
      <c r="Q24" s="68"/>
      <c r="R24" s="70"/>
      <c r="S24" s="70"/>
      <c r="T24" s="127"/>
      <c r="U24" s="67" t="s">
        <v>374</v>
      </c>
      <c r="V24" s="131"/>
      <c r="W24" s="67"/>
      <c r="X24" s="64"/>
    </row>
    <row r="25" spans="1:25">
      <c r="A25" s="137"/>
      <c r="B25" s="65"/>
      <c r="C25" s="79" t="s">
        <v>377</v>
      </c>
      <c r="D25" s="67"/>
      <c r="E25" s="65"/>
      <c r="F25" s="65"/>
      <c r="G25" s="65"/>
      <c r="H25" s="70"/>
      <c r="I25" s="65"/>
      <c r="J25" s="65"/>
      <c r="K25" s="67"/>
      <c r="L25" s="70"/>
      <c r="M25" s="70"/>
      <c r="N25" s="70"/>
      <c r="O25" s="69"/>
      <c r="P25" s="69"/>
      <c r="Q25" s="68"/>
      <c r="R25" s="70"/>
      <c r="S25" s="70"/>
      <c r="T25" s="127"/>
      <c r="U25" s="67" t="s">
        <v>378</v>
      </c>
      <c r="V25" s="131"/>
      <c r="W25" s="67"/>
      <c r="X25" s="64"/>
    </row>
    <row r="26" spans="1:25">
      <c r="A26" s="137"/>
      <c r="B26" s="65"/>
      <c r="C26" s="79" t="s">
        <v>381</v>
      </c>
      <c r="D26" s="67"/>
      <c r="E26" s="65"/>
      <c r="F26" s="65"/>
      <c r="G26" s="65"/>
      <c r="H26" s="70"/>
      <c r="I26" s="65"/>
      <c r="J26" s="65"/>
      <c r="K26" s="67"/>
      <c r="L26" s="70"/>
      <c r="M26" s="70"/>
      <c r="N26" s="70"/>
      <c r="O26" s="69"/>
      <c r="P26" s="69"/>
      <c r="Q26" s="68"/>
      <c r="R26" s="70"/>
      <c r="S26" s="70"/>
      <c r="T26" s="127"/>
      <c r="U26" s="67" t="s">
        <v>375</v>
      </c>
      <c r="V26" s="131"/>
      <c r="W26" s="67"/>
      <c r="X26" s="64"/>
    </row>
    <row r="27" spans="1:25">
      <c r="A27" s="137"/>
      <c r="B27" s="65"/>
      <c r="C27" s="66" t="s">
        <v>319</v>
      </c>
      <c r="D27" s="67" t="s">
        <v>328</v>
      </c>
      <c r="E27" s="65"/>
      <c r="F27" s="65"/>
      <c r="G27" s="65"/>
      <c r="H27" s="70"/>
      <c r="I27" s="65"/>
      <c r="J27" s="65"/>
      <c r="K27" s="67">
        <v>61.61</v>
      </c>
      <c r="L27" s="70">
        <v>2642869750</v>
      </c>
      <c r="M27" s="70">
        <v>1628156807</v>
      </c>
      <c r="N27" s="67">
        <v>61.61</v>
      </c>
      <c r="O27" s="68" t="s">
        <v>320</v>
      </c>
      <c r="P27" s="68" t="s">
        <v>320</v>
      </c>
      <c r="Q27" s="68">
        <v>100</v>
      </c>
      <c r="R27" s="70">
        <v>2403273050</v>
      </c>
      <c r="S27" s="70">
        <v>2391638200</v>
      </c>
      <c r="T27" s="127">
        <f t="shared" si="0"/>
        <v>99.51587481913468</v>
      </c>
      <c r="U27" s="67" t="s">
        <v>383</v>
      </c>
      <c r="V27" s="131">
        <v>466000000</v>
      </c>
      <c r="W27" s="67"/>
      <c r="X27" s="64"/>
    </row>
    <row r="28" spans="1:25">
      <c r="A28" s="137"/>
      <c r="B28" s="65"/>
      <c r="C28" s="77" t="s">
        <v>238</v>
      </c>
      <c r="D28" s="67"/>
      <c r="E28" s="65"/>
      <c r="F28" s="65"/>
      <c r="G28" s="65"/>
      <c r="H28" s="70"/>
      <c r="I28" s="65"/>
      <c r="J28" s="65"/>
      <c r="K28" s="70"/>
      <c r="L28" s="70"/>
      <c r="M28" s="70"/>
      <c r="N28" s="70"/>
      <c r="O28" s="70"/>
      <c r="P28" s="70"/>
      <c r="Q28" s="70"/>
      <c r="R28" s="70"/>
      <c r="S28" s="70"/>
      <c r="T28" s="70"/>
      <c r="U28" s="67"/>
      <c r="V28" s="131"/>
      <c r="W28" s="67"/>
      <c r="X28" s="64"/>
    </row>
    <row r="29" spans="1:25" ht="5.25" customHeight="1">
      <c r="A29" s="137"/>
      <c r="B29" s="65"/>
      <c r="C29" s="65"/>
      <c r="D29" s="67"/>
      <c r="E29" s="65"/>
      <c r="F29" s="65"/>
      <c r="G29" s="65"/>
      <c r="H29" s="70"/>
      <c r="I29" s="65"/>
      <c r="J29" s="65"/>
      <c r="K29" s="70"/>
      <c r="L29" s="70"/>
      <c r="M29" s="70"/>
      <c r="N29" s="70"/>
      <c r="O29" s="70"/>
      <c r="P29" s="70"/>
      <c r="Q29" s="70"/>
      <c r="R29" s="70"/>
      <c r="S29" s="70"/>
      <c r="T29" s="70"/>
      <c r="U29" s="67"/>
      <c r="V29" s="131"/>
      <c r="W29" s="67"/>
      <c r="X29" s="64"/>
    </row>
    <row r="30" spans="1:25">
      <c r="A30" s="137">
        <v>3</v>
      </c>
      <c r="B30" s="65" t="s">
        <v>88</v>
      </c>
      <c r="C30" s="65" t="s">
        <v>266</v>
      </c>
      <c r="D30" s="67" t="s">
        <v>267</v>
      </c>
      <c r="E30" s="67" t="s">
        <v>268</v>
      </c>
      <c r="F30" s="67" t="s">
        <v>269</v>
      </c>
      <c r="G30" s="67">
        <v>96.11</v>
      </c>
      <c r="H30" s="70">
        <v>1105306000</v>
      </c>
      <c r="I30" s="67" t="s">
        <v>270</v>
      </c>
      <c r="J30" s="67" t="s">
        <v>311</v>
      </c>
      <c r="K30" s="78">
        <v>88.5</v>
      </c>
      <c r="L30" s="70">
        <v>1414740000</v>
      </c>
      <c r="M30" s="70">
        <v>1252086750</v>
      </c>
      <c r="N30" s="78">
        <v>88.5</v>
      </c>
      <c r="O30" s="68" t="s">
        <v>227</v>
      </c>
      <c r="P30" s="68" t="s">
        <v>227</v>
      </c>
      <c r="Q30" s="68">
        <v>100</v>
      </c>
      <c r="R30" s="70">
        <v>2000000000</v>
      </c>
      <c r="S30" s="70">
        <v>1936159865</v>
      </c>
      <c r="T30" s="127">
        <f>S30/R30*100</f>
        <v>96.807993249999996</v>
      </c>
      <c r="U30" s="67" t="s">
        <v>379</v>
      </c>
      <c r="V30" s="132">
        <v>2013074500</v>
      </c>
      <c r="W30" s="67" t="s">
        <v>379</v>
      </c>
      <c r="X30" s="64" t="s">
        <v>362</v>
      </c>
    </row>
    <row r="31" spans="1:25">
      <c r="A31" s="137"/>
      <c r="B31" s="65" t="s">
        <v>89</v>
      </c>
      <c r="C31" s="65" t="s">
        <v>271</v>
      </c>
      <c r="D31" s="67"/>
      <c r="E31" s="67"/>
      <c r="F31" s="67"/>
      <c r="G31" s="67"/>
      <c r="H31" s="70"/>
      <c r="I31" s="67"/>
      <c r="J31" s="67"/>
      <c r="K31" s="70"/>
      <c r="L31" s="70"/>
      <c r="M31" s="70"/>
      <c r="N31" s="70"/>
      <c r="O31" s="70"/>
      <c r="P31" s="70"/>
      <c r="Q31" s="70"/>
      <c r="R31" s="70"/>
      <c r="S31" s="70"/>
      <c r="T31" s="70"/>
      <c r="U31" s="67"/>
      <c r="V31" s="132"/>
      <c r="W31" s="67"/>
      <c r="X31" s="64" t="s">
        <v>363</v>
      </c>
    </row>
    <row r="32" spans="1:25">
      <c r="A32" s="137"/>
      <c r="B32" s="65" t="s">
        <v>90</v>
      </c>
      <c r="C32" s="65" t="s">
        <v>272</v>
      </c>
      <c r="D32" s="67"/>
      <c r="E32" s="67"/>
      <c r="F32" s="67"/>
      <c r="G32" s="67"/>
      <c r="H32" s="70"/>
      <c r="I32" s="67"/>
      <c r="J32" s="67"/>
      <c r="K32" s="70"/>
      <c r="L32" s="70"/>
      <c r="M32" s="70"/>
      <c r="N32" s="70"/>
      <c r="O32" s="70"/>
      <c r="P32" s="70"/>
      <c r="Q32" s="70"/>
      <c r="R32" s="70"/>
      <c r="S32" s="70"/>
      <c r="T32" s="70"/>
      <c r="U32" s="67"/>
      <c r="V32" s="132"/>
      <c r="W32" s="67"/>
      <c r="X32" s="64" t="s">
        <v>364</v>
      </c>
    </row>
    <row r="33" spans="1:26">
      <c r="A33" s="137"/>
      <c r="B33" s="65" t="s">
        <v>91</v>
      </c>
      <c r="C33" s="65" t="s">
        <v>273</v>
      </c>
      <c r="D33" s="67"/>
      <c r="E33" s="67"/>
      <c r="F33" s="67"/>
      <c r="G33" s="67"/>
      <c r="H33" s="70"/>
      <c r="I33" s="67"/>
      <c r="J33" s="67"/>
      <c r="K33" s="70"/>
      <c r="L33" s="70"/>
      <c r="M33" s="70"/>
      <c r="N33" s="70"/>
      <c r="O33" s="70"/>
      <c r="P33" s="70"/>
      <c r="Q33" s="70"/>
      <c r="R33" s="70"/>
      <c r="S33" s="70"/>
      <c r="T33" s="70"/>
      <c r="U33" s="67"/>
      <c r="V33" s="132"/>
      <c r="W33" s="67"/>
      <c r="X33" s="64" t="s">
        <v>365</v>
      </c>
    </row>
    <row r="34" spans="1:26">
      <c r="A34" s="137"/>
      <c r="B34" s="65"/>
      <c r="C34" s="65" t="s">
        <v>274</v>
      </c>
      <c r="D34" s="67"/>
      <c r="E34" s="67"/>
      <c r="F34" s="67"/>
      <c r="G34" s="67"/>
      <c r="H34" s="70"/>
      <c r="I34" s="67"/>
      <c r="J34" s="67"/>
      <c r="K34" s="70"/>
      <c r="L34" s="70"/>
      <c r="M34" s="70"/>
      <c r="N34" s="70"/>
      <c r="O34" s="70"/>
      <c r="P34" s="70"/>
      <c r="Q34" s="70"/>
      <c r="R34" s="70"/>
      <c r="S34" s="70"/>
      <c r="T34" s="70"/>
      <c r="U34" s="67"/>
      <c r="V34" s="132"/>
      <c r="W34" s="67"/>
      <c r="X34" s="64"/>
    </row>
    <row r="35" spans="1:26">
      <c r="A35" s="137"/>
      <c r="B35" s="65"/>
      <c r="C35" s="79" t="s">
        <v>275</v>
      </c>
      <c r="D35" s="67" t="s">
        <v>330</v>
      </c>
      <c r="E35" s="67"/>
      <c r="F35" s="67"/>
      <c r="G35" s="67"/>
      <c r="H35" s="70"/>
      <c r="I35" s="67" t="s">
        <v>312</v>
      </c>
      <c r="J35" s="67"/>
      <c r="K35" s="70"/>
      <c r="L35" s="70"/>
      <c r="M35" s="70"/>
      <c r="N35" s="70"/>
      <c r="O35" s="70"/>
      <c r="P35" s="70"/>
      <c r="Q35" s="70"/>
      <c r="R35" s="70"/>
      <c r="S35" s="70"/>
      <c r="T35" s="70"/>
      <c r="U35" s="67" t="s">
        <v>380</v>
      </c>
      <c r="V35" s="132"/>
      <c r="W35" s="67" t="s">
        <v>380</v>
      </c>
      <c r="X35" s="64"/>
    </row>
    <row r="36" spans="1:26">
      <c r="A36" s="137"/>
      <c r="B36" s="65"/>
      <c r="C36" s="65" t="s">
        <v>276</v>
      </c>
      <c r="D36" s="67"/>
      <c r="E36" s="67"/>
      <c r="F36" s="67"/>
      <c r="G36" s="67"/>
      <c r="H36" s="70"/>
      <c r="I36" s="67"/>
      <c r="J36" s="67"/>
      <c r="K36" s="80"/>
      <c r="L36" s="80"/>
      <c r="M36" s="80"/>
      <c r="N36" s="80"/>
      <c r="O36" s="80"/>
      <c r="P36" s="80"/>
      <c r="Q36" s="80"/>
      <c r="R36" s="80"/>
      <c r="S36" s="80"/>
      <c r="T36" s="80"/>
      <c r="U36" s="67"/>
      <c r="V36" s="132"/>
      <c r="W36" s="67"/>
      <c r="X36" s="64"/>
    </row>
    <row r="37" spans="1:26" ht="6" customHeight="1">
      <c r="A37" s="137"/>
      <c r="B37" s="65"/>
      <c r="C37" s="65"/>
      <c r="D37" s="67"/>
      <c r="E37" s="67"/>
      <c r="F37" s="67"/>
      <c r="G37" s="67"/>
      <c r="H37" s="70"/>
      <c r="I37" s="67"/>
      <c r="J37" s="67"/>
      <c r="K37" s="80"/>
      <c r="L37" s="80"/>
      <c r="M37" s="80"/>
      <c r="N37" s="80"/>
      <c r="O37" s="80"/>
      <c r="P37" s="80"/>
      <c r="Q37" s="80"/>
      <c r="R37" s="80"/>
      <c r="S37" s="80"/>
      <c r="T37" s="80"/>
      <c r="U37" s="67"/>
      <c r="V37" s="132"/>
      <c r="W37" s="67"/>
      <c r="X37" s="64"/>
    </row>
    <row r="38" spans="1:26">
      <c r="A38" s="137">
        <v>4</v>
      </c>
      <c r="B38" s="65" t="s">
        <v>277</v>
      </c>
      <c r="C38" s="79" t="s">
        <v>335</v>
      </c>
      <c r="D38" s="67" t="s">
        <v>330</v>
      </c>
      <c r="E38" s="67" t="s">
        <v>278</v>
      </c>
      <c r="F38" s="67" t="s">
        <v>279</v>
      </c>
      <c r="G38" s="67">
        <v>73.11</v>
      </c>
      <c r="H38" s="70">
        <v>1311302198</v>
      </c>
      <c r="I38" s="67" t="s">
        <v>279</v>
      </c>
      <c r="J38" s="67" t="s">
        <v>279</v>
      </c>
      <c r="K38" s="78">
        <v>68.760000000000005</v>
      </c>
      <c r="L38" s="80">
        <v>2060324800</v>
      </c>
      <c r="M38" s="80">
        <v>1416770755</v>
      </c>
      <c r="N38" s="78">
        <v>68.760000000000005</v>
      </c>
      <c r="O38" s="68" t="s">
        <v>231</v>
      </c>
      <c r="P38" s="68" t="s">
        <v>231</v>
      </c>
      <c r="Q38" s="68">
        <v>100</v>
      </c>
      <c r="R38" s="80">
        <v>1736500000</v>
      </c>
      <c r="S38" s="80">
        <v>1467372025</v>
      </c>
      <c r="T38" s="127">
        <f>S38/R38*100</f>
        <v>84.501700259141955</v>
      </c>
      <c r="U38" s="67" t="s">
        <v>388</v>
      </c>
      <c r="V38" s="132">
        <v>2083425000</v>
      </c>
      <c r="W38" s="135" t="s">
        <v>380</v>
      </c>
      <c r="X38" s="64"/>
    </row>
    <row r="39" spans="1:26">
      <c r="A39" s="137"/>
      <c r="B39" s="65" t="s">
        <v>280</v>
      </c>
      <c r="C39" s="65" t="s">
        <v>93</v>
      </c>
      <c r="D39" s="67" t="s">
        <v>328</v>
      </c>
      <c r="E39" s="67" t="s">
        <v>94</v>
      </c>
      <c r="F39" s="67" t="s">
        <v>94</v>
      </c>
      <c r="G39" s="67"/>
      <c r="H39" s="70"/>
      <c r="I39" s="67" t="s">
        <v>94</v>
      </c>
      <c r="J39" s="67" t="s">
        <v>94</v>
      </c>
      <c r="K39" s="80"/>
      <c r="L39" s="80"/>
      <c r="M39" s="81"/>
      <c r="N39" s="80"/>
      <c r="O39" s="68" t="s">
        <v>230</v>
      </c>
      <c r="P39" s="68" t="s">
        <v>230</v>
      </c>
      <c r="Q39" s="68">
        <v>100</v>
      </c>
      <c r="R39" s="80"/>
      <c r="S39" s="80"/>
      <c r="T39" s="80"/>
      <c r="U39" s="67" t="s">
        <v>389</v>
      </c>
      <c r="V39" s="132"/>
      <c r="W39" s="67"/>
      <c r="X39" s="64"/>
    </row>
    <row r="40" spans="1:26">
      <c r="A40" s="137"/>
      <c r="B40" s="65" t="s">
        <v>282</v>
      </c>
      <c r="C40" s="65" t="s">
        <v>95</v>
      </c>
      <c r="D40" s="67"/>
      <c r="E40" s="67"/>
      <c r="F40" s="67"/>
      <c r="G40" s="67"/>
      <c r="H40" s="70"/>
      <c r="I40" s="67"/>
      <c r="J40" s="67"/>
      <c r="K40" s="80"/>
      <c r="L40" s="80"/>
      <c r="M40" s="80"/>
      <c r="N40" s="80"/>
      <c r="O40" s="80"/>
      <c r="P40" s="80"/>
      <c r="Q40" s="80"/>
      <c r="R40" s="80"/>
      <c r="S40" s="80"/>
      <c r="T40" s="80"/>
      <c r="U40" s="67"/>
      <c r="V40" s="132"/>
      <c r="W40" s="67"/>
      <c r="X40" s="64"/>
    </row>
    <row r="41" spans="1:26">
      <c r="A41" s="137"/>
      <c r="B41" s="65" t="s">
        <v>283</v>
      </c>
      <c r="C41" s="72"/>
      <c r="D41" s="67"/>
      <c r="E41" s="67"/>
      <c r="F41" s="67"/>
      <c r="G41" s="67"/>
      <c r="H41" s="70"/>
      <c r="I41" s="67"/>
      <c r="J41" s="67"/>
      <c r="K41" s="80"/>
      <c r="L41" s="80"/>
      <c r="M41" s="80"/>
      <c r="N41" s="80"/>
      <c r="O41" s="80"/>
      <c r="P41" s="80"/>
      <c r="Q41" s="80"/>
      <c r="R41" s="80"/>
      <c r="S41" s="80"/>
      <c r="T41" s="80"/>
      <c r="U41" s="67"/>
      <c r="V41" s="132"/>
      <c r="W41" s="67"/>
      <c r="X41" s="64"/>
    </row>
    <row r="42" spans="1:26">
      <c r="A42" s="137"/>
      <c r="B42" s="65" t="s">
        <v>284</v>
      </c>
      <c r="C42" s="72"/>
      <c r="D42" s="67"/>
      <c r="E42" s="67"/>
      <c r="F42" s="67"/>
      <c r="G42" s="67"/>
      <c r="H42" s="70"/>
      <c r="I42" s="67"/>
      <c r="J42" s="67"/>
      <c r="K42" s="80"/>
      <c r="L42" s="80"/>
      <c r="M42" s="80"/>
      <c r="N42" s="80"/>
      <c r="O42" s="80"/>
      <c r="P42" s="80"/>
      <c r="Q42" s="80"/>
      <c r="R42" s="80"/>
      <c r="S42" s="80"/>
      <c r="T42" s="80"/>
      <c r="U42" s="67"/>
      <c r="V42" s="132"/>
      <c r="W42" s="67"/>
      <c r="X42" s="64"/>
    </row>
    <row r="43" spans="1:26">
      <c r="A43" s="137"/>
      <c r="B43" s="65" t="s">
        <v>285</v>
      </c>
      <c r="C43" s="65"/>
      <c r="D43" s="67"/>
      <c r="E43" s="67"/>
      <c r="F43" s="67"/>
      <c r="G43" s="67"/>
      <c r="H43" s="70"/>
      <c r="I43" s="67"/>
      <c r="J43" s="67"/>
      <c r="K43" s="80"/>
      <c r="L43" s="80"/>
      <c r="M43" s="80"/>
      <c r="N43" s="80"/>
      <c r="O43" s="80"/>
      <c r="P43" s="80"/>
      <c r="Q43" s="80"/>
      <c r="R43" s="80"/>
      <c r="S43" s="80"/>
      <c r="T43" s="80"/>
      <c r="U43" s="67"/>
      <c r="V43" s="132"/>
      <c r="W43" s="67"/>
      <c r="X43" s="64"/>
    </row>
    <row r="44" spans="1:26">
      <c r="A44" s="137"/>
      <c r="B44" s="65" t="s">
        <v>229</v>
      </c>
      <c r="C44" s="65"/>
      <c r="D44" s="67"/>
      <c r="E44" s="67"/>
      <c r="F44" s="67"/>
      <c r="G44" s="67"/>
      <c r="H44" s="70"/>
      <c r="I44" s="67"/>
      <c r="J44" s="67"/>
      <c r="K44" s="80"/>
      <c r="L44" s="80"/>
      <c r="M44" s="80"/>
      <c r="N44" s="80"/>
      <c r="O44" s="80"/>
      <c r="P44" s="80"/>
      <c r="Q44" s="80"/>
      <c r="R44" s="80"/>
      <c r="S44" s="80"/>
      <c r="T44" s="80"/>
      <c r="U44" s="67"/>
      <c r="V44" s="132"/>
      <c r="W44" s="67"/>
      <c r="X44" s="64"/>
    </row>
    <row r="45" spans="1:26" ht="4.5" customHeight="1">
      <c r="A45" s="137"/>
      <c r="B45" s="65"/>
      <c r="C45" s="65"/>
      <c r="D45" s="67"/>
      <c r="E45" s="67"/>
      <c r="F45" s="67"/>
      <c r="G45" s="67"/>
      <c r="H45" s="70"/>
      <c r="I45" s="67"/>
      <c r="J45" s="67"/>
      <c r="K45" s="80"/>
      <c r="L45" s="80"/>
      <c r="M45" s="80"/>
      <c r="N45" s="80"/>
      <c r="O45" s="80"/>
      <c r="P45" s="80"/>
      <c r="Q45" s="80"/>
      <c r="R45" s="80"/>
      <c r="S45" s="80"/>
      <c r="T45" s="80"/>
      <c r="U45" s="67"/>
      <c r="V45" s="132"/>
      <c r="W45" s="67"/>
      <c r="X45" s="64"/>
    </row>
    <row r="46" spans="1:26">
      <c r="A46" s="137">
        <v>5</v>
      </c>
      <c r="B46" s="65" t="s">
        <v>286</v>
      </c>
      <c r="C46" s="79" t="s">
        <v>287</v>
      </c>
      <c r="D46" s="67" t="s">
        <v>288</v>
      </c>
      <c r="E46" s="67" t="s">
        <v>96</v>
      </c>
      <c r="F46" s="67" t="s">
        <v>96</v>
      </c>
      <c r="G46" s="67">
        <v>79.37</v>
      </c>
      <c r="H46" s="70">
        <v>117085000</v>
      </c>
      <c r="I46" s="67" t="s">
        <v>96</v>
      </c>
      <c r="J46" s="67" t="s">
        <v>96</v>
      </c>
      <c r="K46" s="78">
        <v>89.99</v>
      </c>
      <c r="L46" s="80">
        <v>1198816000</v>
      </c>
      <c r="M46" s="80">
        <v>1078811762</v>
      </c>
      <c r="N46" s="78">
        <v>89.99</v>
      </c>
      <c r="O46" s="68" t="s">
        <v>102</v>
      </c>
      <c r="P46" s="68" t="s">
        <v>102</v>
      </c>
      <c r="Q46" s="68">
        <v>100</v>
      </c>
      <c r="R46" s="80">
        <v>2109750000</v>
      </c>
      <c r="S46" s="80">
        <v>1780431225</v>
      </c>
      <c r="T46" s="127">
        <f>S46/R46*100</f>
        <v>84.390625666548175</v>
      </c>
      <c r="U46" s="67" t="s">
        <v>366</v>
      </c>
      <c r="V46" s="132">
        <v>2524808500</v>
      </c>
      <c r="W46" s="67" t="str">
        <f>U46</f>
        <v>9 Kabupaten</v>
      </c>
      <c r="X46" s="64"/>
      <c r="Z46" s="82"/>
    </row>
    <row r="47" spans="1:26">
      <c r="A47" s="137"/>
      <c r="B47" s="65" t="s">
        <v>289</v>
      </c>
      <c r="C47" s="65" t="s">
        <v>290</v>
      </c>
      <c r="D47" s="67"/>
      <c r="E47" s="67"/>
      <c r="F47" s="67"/>
      <c r="G47" s="67"/>
      <c r="H47" s="70"/>
      <c r="I47" s="67"/>
      <c r="J47" s="67"/>
      <c r="K47" s="80"/>
      <c r="L47" s="80"/>
      <c r="M47" s="83"/>
      <c r="N47" s="80"/>
      <c r="O47" s="68"/>
      <c r="P47" s="68"/>
      <c r="Q47" s="68"/>
      <c r="R47" s="80"/>
      <c r="S47" s="80"/>
      <c r="T47" s="80"/>
      <c r="U47" s="67"/>
      <c r="V47" s="132"/>
      <c r="W47" s="67"/>
      <c r="X47" s="64"/>
      <c r="Z47" s="82"/>
    </row>
    <row r="48" spans="1:26">
      <c r="A48" s="137"/>
      <c r="B48" s="65" t="s">
        <v>291</v>
      </c>
      <c r="C48" s="65" t="s">
        <v>292</v>
      </c>
      <c r="D48" s="67"/>
      <c r="E48" s="67"/>
      <c r="F48" s="67"/>
      <c r="G48" s="67"/>
      <c r="H48" s="70"/>
      <c r="I48" s="67"/>
      <c r="J48" s="67"/>
      <c r="K48" s="80"/>
      <c r="L48" s="80"/>
      <c r="M48" s="80"/>
      <c r="N48" s="80"/>
      <c r="O48" s="80"/>
      <c r="P48" s="80"/>
      <c r="Q48" s="80"/>
      <c r="R48" s="80"/>
      <c r="S48" s="80"/>
      <c r="T48" s="80"/>
      <c r="U48" s="67"/>
      <c r="V48" s="132"/>
      <c r="W48" s="67"/>
      <c r="X48" s="64"/>
      <c r="Z48" s="82"/>
    </row>
    <row r="49" spans="1:26">
      <c r="A49" s="137"/>
      <c r="B49" s="65" t="s">
        <v>293</v>
      </c>
      <c r="C49" s="65" t="s">
        <v>294</v>
      </c>
      <c r="D49" s="67"/>
      <c r="E49" s="67"/>
      <c r="F49" s="67"/>
      <c r="G49" s="67"/>
      <c r="H49" s="70"/>
      <c r="I49" s="67"/>
      <c r="J49" s="67"/>
      <c r="K49" s="80"/>
      <c r="L49" s="80"/>
      <c r="M49" s="80"/>
      <c r="N49" s="80"/>
      <c r="O49" s="80"/>
      <c r="P49" s="80"/>
      <c r="Q49" s="80"/>
      <c r="R49" s="80"/>
      <c r="S49" s="80"/>
      <c r="T49" s="80"/>
      <c r="U49" s="67"/>
      <c r="V49" s="132"/>
      <c r="W49" s="67"/>
      <c r="X49" s="64"/>
      <c r="Z49" s="82"/>
    </row>
    <row r="50" spans="1:26">
      <c r="A50" s="137"/>
      <c r="B50" s="65" t="s">
        <v>295</v>
      </c>
      <c r="C50" s="65" t="s">
        <v>296</v>
      </c>
      <c r="D50" s="67"/>
      <c r="E50" s="67"/>
      <c r="F50" s="67"/>
      <c r="G50" s="67"/>
      <c r="H50" s="70"/>
      <c r="I50" s="67"/>
      <c r="J50" s="67"/>
      <c r="K50" s="80"/>
      <c r="L50" s="80"/>
      <c r="M50" s="80"/>
      <c r="N50" s="80"/>
      <c r="O50" s="80"/>
      <c r="P50" s="80"/>
      <c r="Q50" s="80"/>
      <c r="R50" s="80"/>
      <c r="S50" s="80"/>
      <c r="T50" s="80"/>
      <c r="U50" s="67"/>
      <c r="V50" s="132"/>
      <c r="W50" s="67"/>
      <c r="X50" s="64"/>
    </row>
    <row r="51" spans="1:26">
      <c r="A51" s="137"/>
      <c r="B51" s="65" t="s">
        <v>97</v>
      </c>
      <c r="C51" s="65" t="s">
        <v>297</v>
      </c>
      <c r="D51" s="67"/>
      <c r="E51" s="67"/>
      <c r="F51" s="67"/>
      <c r="G51" s="67"/>
      <c r="H51" s="70"/>
      <c r="I51" s="67"/>
      <c r="J51" s="67"/>
      <c r="K51" s="80"/>
      <c r="L51" s="80"/>
      <c r="M51" s="80"/>
      <c r="N51" s="80"/>
      <c r="O51" s="80"/>
      <c r="P51" s="80"/>
      <c r="Q51" s="80"/>
      <c r="R51" s="80"/>
      <c r="S51" s="80"/>
      <c r="T51" s="80"/>
      <c r="U51" s="67"/>
      <c r="V51" s="132"/>
      <c r="W51" s="67"/>
      <c r="X51" s="64"/>
    </row>
    <row r="52" spans="1:26">
      <c r="A52" s="137"/>
      <c r="B52" s="65" t="s">
        <v>98</v>
      </c>
      <c r="C52" s="65" t="s">
        <v>298</v>
      </c>
      <c r="D52" s="67"/>
      <c r="E52" s="67"/>
      <c r="F52" s="67"/>
      <c r="G52" s="67"/>
      <c r="H52" s="70"/>
      <c r="I52" s="67"/>
      <c r="J52" s="67"/>
      <c r="K52" s="80"/>
      <c r="L52" s="80"/>
      <c r="M52" s="80"/>
      <c r="N52" s="80"/>
      <c r="O52" s="80"/>
      <c r="P52" s="80"/>
      <c r="Q52" s="80"/>
      <c r="R52" s="80"/>
      <c r="S52" s="80"/>
      <c r="T52" s="80"/>
      <c r="U52" s="67"/>
      <c r="V52" s="132"/>
      <c r="W52" s="67"/>
      <c r="X52" s="64"/>
    </row>
    <row r="53" spans="1:26">
      <c r="A53" s="137"/>
      <c r="B53" s="65" t="s">
        <v>99</v>
      </c>
      <c r="C53" s="65"/>
      <c r="D53" s="67"/>
      <c r="E53" s="67"/>
      <c r="F53" s="67"/>
      <c r="G53" s="67"/>
      <c r="H53" s="70"/>
      <c r="I53" s="67"/>
      <c r="J53" s="67"/>
      <c r="K53" s="80"/>
      <c r="L53" s="80"/>
      <c r="M53" s="80"/>
      <c r="N53" s="80"/>
      <c r="O53" s="80"/>
      <c r="P53" s="80"/>
      <c r="Q53" s="80"/>
      <c r="R53" s="80"/>
      <c r="S53" s="80"/>
      <c r="T53" s="80"/>
      <c r="U53" s="67"/>
      <c r="V53" s="132"/>
      <c r="W53" s="67"/>
      <c r="X53" s="64"/>
    </row>
    <row r="54" spans="1:26">
      <c r="A54" s="137"/>
      <c r="B54" s="65" t="s">
        <v>100</v>
      </c>
      <c r="C54" s="65"/>
      <c r="D54" s="67"/>
      <c r="E54" s="67"/>
      <c r="F54" s="67"/>
      <c r="G54" s="67"/>
      <c r="H54" s="70"/>
      <c r="I54" s="67"/>
      <c r="J54" s="67"/>
      <c r="K54" s="80"/>
      <c r="L54" s="80"/>
      <c r="M54" s="80"/>
      <c r="N54" s="80"/>
      <c r="O54" s="80"/>
      <c r="P54" s="80"/>
      <c r="Q54" s="80"/>
      <c r="R54" s="80"/>
      <c r="S54" s="80"/>
      <c r="T54" s="80"/>
      <c r="U54" s="67"/>
      <c r="V54" s="132"/>
      <c r="W54" s="67"/>
      <c r="X54" s="64"/>
    </row>
    <row r="55" spans="1:26" ht="5.25" customHeight="1">
      <c r="A55" s="137"/>
      <c r="B55" s="65"/>
      <c r="C55" s="65"/>
      <c r="D55" s="67"/>
      <c r="E55" s="67"/>
      <c r="F55" s="67"/>
      <c r="G55" s="67"/>
      <c r="H55" s="70"/>
      <c r="I55" s="67"/>
      <c r="J55" s="67"/>
      <c r="K55" s="80"/>
      <c r="L55" s="80"/>
      <c r="M55" s="80"/>
      <c r="N55" s="80"/>
      <c r="O55" s="80"/>
      <c r="P55" s="80"/>
      <c r="Q55" s="80"/>
      <c r="R55" s="80"/>
      <c r="S55" s="80"/>
      <c r="T55" s="80"/>
      <c r="U55" s="67"/>
      <c r="V55" s="132"/>
      <c r="W55" s="67"/>
      <c r="X55" s="64"/>
      <c r="Y55" s="84"/>
      <c r="Z55" s="84"/>
    </row>
    <row r="56" spans="1:26">
      <c r="A56" s="137">
        <v>6</v>
      </c>
      <c r="B56" s="65" t="s">
        <v>101</v>
      </c>
      <c r="C56" s="79" t="s">
        <v>299</v>
      </c>
      <c r="D56" s="67" t="s">
        <v>288</v>
      </c>
      <c r="E56" s="67" t="s">
        <v>102</v>
      </c>
      <c r="F56" s="67" t="s">
        <v>102</v>
      </c>
      <c r="G56" s="67">
        <v>79.22</v>
      </c>
      <c r="H56" s="70">
        <v>548268000</v>
      </c>
      <c r="I56" s="67" t="s">
        <v>102</v>
      </c>
      <c r="J56" s="67" t="s">
        <v>102</v>
      </c>
      <c r="K56" s="78">
        <v>86.71</v>
      </c>
      <c r="L56" s="80">
        <v>523260000</v>
      </c>
      <c r="M56" s="80">
        <v>453714884</v>
      </c>
      <c r="N56" s="78">
        <v>86.71</v>
      </c>
      <c r="O56" s="68" t="s">
        <v>102</v>
      </c>
      <c r="P56" s="68" t="s">
        <v>102</v>
      </c>
      <c r="Q56" s="68">
        <v>100</v>
      </c>
      <c r="R56" s="80">
        <v>738600000</v>
      </c>
      <c r="S56" s="80">
        <v>713873900</v>
      </c>
      <c r="T56" s="71">
        <f>S56/R56*100</f>
        <v>96.652301651773627</v>
      </c>
      <c r="U56" s="135" t="s">
        <v>231</v>
      </c>
      <c r="V56" s="132">
        <v>932100000</v>
      </c>
      <c r="W56" s="135" t="s">
        <v>231</v>
      </c>
      <c r="X56" s="64"/>
    </row>
    <row r="57" spans="1:26">
      <c r="A57" s="137"/>
      <c r="B57" s="65" t="s">
        <v>103</v>
      </c>
      <c r="C57" s="65" t="s">
        <v>300</v>
      </c>
      <c r="D57" s="65"/>
      <c r="E57" s="67"/>
      <c r="F57" s="67"/>
      <c r="G57" s="67"/>
      <c r="H57" s="70"/>
      <c r="I57" s="67"/>
      <c r="J57" s="67"/>
      <c r="K57" s="80"/>
      <c r="L57" s="80"/>
      <c r="M57" s="80"/>
      <c r="N57" s="80"/>
      <c r="O57" s="68"/>
      <c r="P57" s="68"/>
      <c r="Q57" s="68"/>
      <c r="R57" s="80"/>
      <c r="S57" s="80"/>
      <c r="T57" s="80"/>
      <c r="U57" s="67"/>
      <c r="V57" s="132"/>
      <c r="W57" s="67"/>
      <c r="X57" s="64"/>
    </row>
    <row r="58" spans="1:26">
      <c r="A58" s="137"/>
      <c r="B58" s="65" t="s">
        <v>104</v>
      </c>
      <c r="C58" s="79" t="s">
        <v>301</v>
      </c>
      <c r="D58" s="65" t="s">
        <v>328</v>
      </c>
      <c r="E58" s="67" t="s">
        <v>94</v>
      </c>
      <c r="F58" s="67" t="s">
        <v>94</v>
      </c>
      <c r="G58" s="67"/>
      <c r="H58" s="70"/>
      <c r="I58" s="67" t="s">
        <v>94</v>
      </c>
      <c r="J58" s="67" t="s">
        <v>94</v>
      </c>
      <c r="K58" s="80"/>
      <c r="L58" s="80"/>
      <c r="M58" s="80"/>
      <c r="N58" s="80"/>
      <c r="O58" s="68" t="s">
        <v>94</v>
      </c>
      <c r="P58" s="68" t="s">
        <v>94</v>
      </c>
      <c r="Q58" s="68">
        <v>100</v>
      </c>
      <c r="R58" s="80"/>
      <c r="S58" s="80"/>
      <c r="T58" s="80"/>
      <c r="U58" s="68" t="s">
        <v>94</v>
      </c>
      <c r="V58" s="132"/>
      <c r="W58" s="67"/>
      <c r="X58" s="64"/>
    </row>
    <row r="59" spans="1:26">
      <c r="A59" s="137"/>
      <c r="B59" s="65" t="s">
        <v>105</v>
      </c>
      <c r="C59" s="65" t="s">
        <v>302</v>
      </c>
      <c r="D59" s="65"/>
      <c r="E59" s="65"/>
      <c r="F59" s="65"/>
      <c r="G59" s="65"/>
      <c r="H59" s="70"/>
      <c r="I59" s="65"/>
      <c r="J59" s="65"/>
      <c r="K59" s="80"/>
      <c r="L59" s="80"/>
      <c r="M59" s="80"/>
      <c r="N59" s="80"/>
      <c r="O59" s="80"/>
      <c r="P59" s="80"/>
      <c r="Q59" s="80"/>
      <c r="R59" s="80"/>
      <c r="S59" s="80"/>
      <c r="T59" s="80"/>
      <c r="U59" s="67"/>
      <c r="V59" s="131"/>
      <c r="W59" s="67"/>
      <c r="X59" s="64"/>
    </row>
    <row r="60" spans="1:26" ht="4.5" customHeight="1">
      <c r="A60" s="137"/>
      <c r="B60" s="65"/>
      <c r="C60" s="65"/>
      <c r="D60" s="65"/>
      <c r="E60" s="65"/>
      <c r="F60" s="65"/>
      <c r="G60" s="65"/>
      <c r="H60" s="70"/>
      <c r="I60" s="65"/>
      <c r="J60" s="65"/>
      <c r="K60" s="80"/>
      <c r="L60" s="80"/>
      <c r="M60" s="80"/>
      <c r="N60" s="80"/>
      <c r="O60" s="80"/>
      <c r="P60" s="80"/>
      <c r="Q60" s="80"/>
      <c r="R60" s="80"/>
      <c r="S60" s="80"/>
      <c r="T60" s="80"/>
      <c r="U60" s="67"/>
      <c r="V60" s="131"/>
      <c r="W60" s="67"/>
      <c r="X60" s="64"/>
    </row>
    <row r="61" spans="1:26">
      <c r="A61" s="137">
        <v>7</v>
      </c>
      <c r="B61" s="65" t="s">
        <v>106</v>
      </c>
      <c r="C61" s="79" t="s">
        <v>384</v>
      </c>
      <c r="D61" s="67" t="s">
        <v>288</v>
      </c>
      <c r="E61" s="67" t="s">
        <v>102</v>
      </c>
      <c r="F61" s="67" t="s">
        <v>102</v>
      </c>
      <c r="G61" s="67">
        <v>83.42</v>
      </c>
      <c r="H61" s="70">
        <v>679468000</v>
      </c>
      <c r="I61" s="67" t="s">
        <v>102</v>
      </c>
      <c r="J61" s="67" t="s">
        <v>102</v>
      </c>
      <c r="K61" s="78">
        <v>78.64</v>
      </c>
      <c r="L61" s="70">
        <v>694091500</v>
      </c>
      <c r="M61" s="70">
        <v>545846200</v>
      </c>
      <c r="N61" s="78">
        <v>78.64</v>
      </c>
      <c r="O61" s="68" t="s">
        <v>102</v>
      </c>
      <c r="P61" s="68" t="s">
        <v>102</v>
      </c>
      <c r="Q61" s="68">
        <v>100</v>
      </c>
      <c r="R61" s="70">
        <v>1435580000</v>
      </c>
      <c r="S61" s="70">
        <v>1348995650</v>
      </c>
      <c r="T61" s="71">
        <f>S61/R61*100</f>
        <v>93.968685130748554</v>
      </c>
      <c r="U61" s="68" t="s">
        <v>350</v>
      </c>
      <c r="V61" s="132">
        <v>1747000000</v>
      </c>
      <c r="W61" s="68" t="s">
        <v>398</v>
      </c>
      <c r="X61" s="64"/>
    </row>
    <row r="62" spans="1:26">
      <c r="A62" s="137"/>
      <c r="B62" s="65" t="s">
        <v>108</v>
      </c>
      <c r="C62" s="65" t="s">
        <v>385</v>
      </c>
      <c r="D62" s="65"/>
      <c r="E62" s="67" t="s">
        <v>94</v>
      </c>
      <c r="F62" s="67" t="s">
        <v>94</v>
      </c>
      <c r="G62" s="67"/>
      <c r="H62" s="70"/>
      <c r="I62" s="67" t="s">
        <v>94</v>
      </c>
      <c r="J62" s="67" t="s">
        <v>94</v>
      </c>
      <c r="K62" s="70"/>
      <c r="L62" s="70"/>
      <c r="M62" s="81"/>
      <c r="N62" s="70"/>
      <c r="O62" s="68" t="s">
        <v>94</v>
      </c>
      <c r="P62" s="68" t="s">
        <v>94</v>
      </c>
      <c r="Q62" s="68">
        <v>100</v>
      </c>
      <c r="R62" s="70"/>
      <c r="S62" s="70"/>
      <c r="T62" s="70"/>
      <c r="U62" s="68" t="s">
        <v>94</v>
      </c>
      <c r="V62" s="132"/>
      <c r="W62" s="68"/>
      <c r="X62" s="64"/>
    </row>
    <row r="63" spans="1:26">
      <c r="A63" s="137"/>
      <c r="B63" s="65" t="s">
        <v>110</v>
      </c>
      <c r="C63" s="65" t="s">
        <v>386</v>
      </c>
      <c r="D63" s="65"/>
      <c r="E63" s="65"/>
      <c r="F63" s="65"/>
      <c r="G63" s="65"/>
      <c r="H63" s="70"/>
      <c r="I63" s="65"/>
      <c r="J63" s="65"/>
      <c r="K63" s="70"/>
      <c r="L63" s="70"/>
      <c r="M63" s="70"/>
      <c r="N63" s="70"/>
      <c r="O63" s="70"/>
      <c r="P63" s="70"/>
      <c r="Q63" s="70"/>
      <c r="R63" s="70"/>
      <c r="S63" s="70"/>
      <c r="T63" s="70"/>
      <c r="U63" s="67"/>
      <c r="V63" s="131"/>
      <c r="W63" s="67"/>
      <c r="X63" s="64"/>
    </row>
    <row r="64" spans="1:26">
      <c r="A64" s="137"/>
      <c r="B64" s="65" t="s">
        <v>112</v>
      </c>
      <c r="C64" s="136"/>
      <c r="D64" s="65"/>
      <c r="E64" s="65"/>
      <c r="F64" s="65"/>
      <c r="G64" s="65"/>
      <c r="H64" s="70"/>
      <c r="I64" s="65"/>
      <c r="J64" s="65"/>
      <c r="K64" s="70"/>
      <c r="L64" s="70"/>
      <c r="M64" s="70"/>
      <c r="N64" s="70"/>
      <c r="O64" s="70"/>
      <c r="P64" s="70"/>
      <c r="Q64" s="70"/>
      <c r="R64" s="70"/>
      <c r="S64" s="70"/>
      <c r="T64" s="70"/>
      <c r="U64" s="67"/>
      <c r="V64" s="131"/>
      <c r="W64" s="67"/>
      <c r="X64" s="64"/>
    </row>
    <row r="65" spans="1:24">
      <c r="A65" s="137"/>
      <c r="B65" s="65"/>
      <c r="C65" s="72"/>
      <c r="D65" s="65"/>
      <c r="E65" s="65"/>
      <c r="F65" s="65"/>
      <c r="G65" s="65"/>
      <c r="H65" s="70"/>
      <c r="I65" s="65"/>
      <c r="J65" s="65"/>
      <c r="K65" s="70"/>
      <c r="L65" s="70"/>
      <c r="M65" s="70"/>
      <c r="N65" s="70"/>
      <c r="O65" s="70"/>
      <c r="P65" s="70"/>
      <c r="Q65" s="70"/>
      <c r="R65" s="70"/>
      <c r="S65" s="70"/>
      <c r="T65" s="70"/>
      <c r="U65" s="67"/>
      <c r="V65" s="131"/>
      <c r="W65" s="67"/>
      <c r="X65" s="64"/>
    </row>
    <row r="66" spans="1:24">
      <c r="A66" s="137"/>
      <c r="B66" s="65"/>
      <c r="C66" s="72"/>
      <c r="D66" s="65"/>
      <c r="E66" s="65"/>
      <c r="F66" s="65"/>
      <c r="G66" s="65"/>
      <c r="H66" s="70"/>
      <c r="I66" s="65"/>
      <c r="J66" s="65"/>
      <c r="K66" s="70"/>
      <c r="L66" s="70"/>
      <c r="M66" s="70"/>
      <c r="N66" s="70"/>
      <c r="O66" s="70"/>
      <c r="P66" s="70"/>
      <c r="Q66" s="70"/>
      <c r="R66" s="70"/>
      <c r="S66" s="70"/>
      <c r="T66" s="70"/>
      <c r="U66" s="67"/>
      <c r="V66" s="131"/>
      <c r="W66" s="67"/>
      <c r="X66" s="64"/>
    </row>
    <row r="67" spans="1:24">
      <c r="A67" s="137"/>
      <c r="B67" s="65"/>
      <c r="C67" s="72"/>
      <c r="D67" s="65"/>
      <c r="E67" s="65"/>
      <c r="F67" s="65"/>
      <c r="G67" s="65"/>
      <c r="H67" s="70"/>
      <c r="I67" s="65"/>
      <c r="J67" s="65"/>
      <c r="K67" s="70"/>
      <c r="L67" s="70"/>
      <c r="M67" s="70"/>
      <c r="N67" s="70"/>
      <c r="O67" s="70"/>
      <c r="P67" s="70"/>
      <c r="Q67" s="70"/>
      <c r="R67" s="70"/>
      <c r="S67" s="70"/>
      <c r="T67" s="70"/>
      <c r="U67" s="67"/>
      <c r="V67" s="131"/>
      <c r="W67" s="67"/>
      <c r="X67" s="64"/>
    </row>
    <row r="68" spans="1:24" ht="6" customHeight="1">
      <c r="A68" s="137"/>
      <c r="B68" s="65"/>
      <c r="C68" s="72"/>
      <c r="D68" s="65"/>
      <c r="E68" s="65"/>
      <c r="F68" s="65"/>
      <c r="G68" s="65"/>
      <c r="H68" s="70"/>
      <c r="I68" s="65"/>
      <c r="J68" s="65"/>
      <c r="K68" s="70"/>
      <c r="L68" s="70"/>
      <c r="M68" s="70"/>
      <c r="N68" s="70"/>
      <c r="O68" s="70"/>
      <c r="P68" s="70"/>
      <c r="Q68" s="70"/>
      <c r="R68" s="70"/>
      <c r="S68" s="70"/>
      <c r="T68" s="70"/>
      <c r="U68" s="67"/>
      <c r="V68" s="131"/>
      <c r="W68" s="67"/>
      <c r="X68" s="64"/>
    </row>
    <row r="69" spans="1:24">
      <c r="A69" s="137">
        <v>8</v>
      </c>
      <c r="B69" s="65" t="s">
        <v>113</v>
      </c>
      <c r="C69" s="65" t="s">
        <v>114</v>
      </c>
      <c r="D69" s="67" t="s">
        <v>303</v>
      </c>
      <c r="E69" s="67" t="s">
        <v>232</v>
      </c>
      <c r="F69" s="67" t="s">
        <v>232</v>
      </c>
      <c r="G69" s="67">
        <v>85.91</v>
      </c>
      <c r="H69" s="70">
        <v>1815530000</v>
      </c>
      <c r="I69" s="67" t="s">
        <v>232</v>
      </c>
      <c r="J69" s="67" t="s">
        <v>232</v>
      </c>
      <c r="K69" s="78">
        <v>65.459999999999994</v>
      </c>
      <c r="L69" s="70">
        <v>669940000</v>
      </c>
      <c r="M69" s="70">
        <v>438521175</v>
      </c>
      <c r="N69" s="78">
        <v>65.459999999999994</v>
      </c>
      <c r="O69" s="68" t="s">
        <v>232</v>
      </c>
      <c r="P69" s="68" t="s">
        <v>232</v>
      </c>
      <c r="Q69" s="68">
        <v>100</v>
      </c>
      <c r="R69" s="70">
        <v>996650000</v>
      </c>
      <c r="S69" s="70">
        <v>925529000</v>
      </c>
      <c r="T69" s="71">
        <f>S69/R69*100</f>
        <v>92.863994381176937</v>
      </c>
      <c r="U69" s="68" t="s">
        <v>232</v>
      </c>
      <c r="V69" s="132">
        <v>1500000000</v>
      </c>
      <c r="W69" s="68" t="s">
        <v>232</v>
      </c>
      <c r="X69" s="64"/>
    </row>
    <row r="70" spans="1:24">
      <c r="A70" s="137"/>
      <c r="B70" s="65" t="s">
        <v>115</v>
      </c>
      <c r="C70" s="65" t="s">
        <v>116</v>
      </c>
      <c r="D70" s="65"/>
      <c r="E70" s="65"/>
      <c r="F70" s="65"/>
      <c r="G70" s="65"/>
      <c r="H70" s="70"/>
      <c r="I70" s="65"/>
      <c r="J70" s="65"/>
      <c r="K70" s="70"/>
      <c r="L70" s="70"/>
      <c r="M70" s="70"/>
      <c r="N70" s="70"/>
      <c r="O70" s="70"/>
      <c r="P70" s="70"/>
      <c r="Q70" s="70"/>
      <c r="R70" s="70"/>
      <c r="S70" s="70"/>
      <c r="T70" s="70"/>
      <c r="U70" s="67"/>
      <c r="V70" s="131"/>
      <c r="W70" s="67"/>
      <c r="X70" s="64"/>
    </row>
    <row r="71" spans="1:24">
      <c r="A71" s="64"/>
      <c r="B71" s="65" t="s">
        <v>117</v>
      </c>
      <c r="C71" s="65"/>
      <c r="D71" s="65"/>
      <c r="E71" s="65"/>
      <c r="F71" s="65"/>
      <c r="G71" s="65"/>
      <c r="H71" s="70"/>
      <c r="I71" s="65"/>
      <c r="J71" s="65"/>
      <c r="K71" s="70"/>
      <c r="L71" s="70"/>
      <c r="M71" s="70"/>
      <c r="N71" s="70"/>
      <c r="O71" s="70"/>
      <c r="P71" s="70"/>
      <c r="Q71" s="70"/>
      <c r="R71" s="70"/>
      <c r="S71" s="70"/>
      <c r="T71" s="70"/>
      <c r="U71" s="67"/>
      <c r="V71" s="131"/>
      <c r="W71" s="67"/>
      <c r="X71" s="64"/>
    </row>
    <row r="72" spans="1:24">
      <c r="A72" s="64"/>
      <c r="B72" s="65" t="s">
        <v>118</v>
      </c>
      <c r="C72" s="65"/>
      <c r="D72" s="65"/>
      <c r="E72" s="65"/>
      <c r="F72" s="65"/>
      <c r="G72" s="65"/>
      <c r="H72" s="70"/>
      <c r="I72" s="65"/>
      <c r="J72" s="65"/>
      <c r="K72" s="70"/>
      <c r="L72" s="70"/>
      <c r="M72" s="70"/>
      <c r="N72" s="70"/>
      <c r="O72" s="70"/>
      <c r="P72" s="70"/>
      <c r="Q72" s="70"/>
      <c r="R72" s="70"/>
      <c r="S72" s="70"/>
      <c r="T72" s="70"/>
      <c r="U72" s="67"/>
      <c r="V72" s="131"/>
      <c r="W72" s="65"/>
      <c r="X72" s="64"/>
    </row>
    <row r="73" spans="1:24">
      <c r="A73" s="64"/>
      <c r="B73" s="65" t="s">
        <v>119</v>
      </c>
      <c r="C73" s="65"/>
      <c r="D73" s="65"/>
      <c r="E73" s="65"/>
      <c r="F73" s="65"/>
      <c r="G73" s="65"/>
      <c r="H73" s="70"/>
      <c r="I73" s="65"/>
      <c r="J73" s="65"/>
      <c r="K73" s="70"/>
      <c r="L73" s="70"/>
      <c r="M73" s="70"/>
      <c r="N73" s="70"/>
      <c r="O73" s="70"/>
      <c r="P73" s="70"/>
      <c r="Q73" s="70"/>
      <c r="R73" s="70"/>
      <c r="S73" s="70"/>
      <c r="T73" s="70"/>
      <c r="U73" s="67"/>
      <c r="V73" s="131"/>
      <c r="W73" s="65"/>
      <c r="X73" s="64"/>
    </row>
    <row r="74" spans="1:24">
      <c r="A74" s="64"/>
      <c r="B74" s="65" t="s">
        <v>120</v>
      </c>
      <c r="C74" s="65"/>
      <c r="D74" s="65"/>
      <c r="E74" s="65"/>
      <c r="F74" s="65"/>
      <c r="G74" s="65"/>
      <c r="H74" s="70"/>
      <c r="I74" s="65"/>
      <c r="J74" s="65"/>
      <c r="K74" s="70"/>
      <c r="L74" s="70"/>
      <c r="M74" s="70"/>
      <c r="N74" s="70"/>
      <c r="O74" s="70"/>
      <c r="P74" s="70"/>
      <c r="Q74" s="70"/>
      <c r="R74" s="70"/>
      <c r="S74" s="70"/>
      <c r="T74" s="70"/>
      <c r="U74" s="67"/>
      <c r="V74" s="131"/>
      <c r="W74" s="65"/>
      <c r="X74" s="64"/>
    </row>
    <row r="75" spans="1:24" ht="4.5" customHeight="1">
      <c r="A75" s="85"/>
      <c r="B75" s="86"/>
      <c r="C75" s="86"/>
      <c r="D75" s="86"/>
      <c r="E75" s="86"/>
      <c r="F75" s="86"/>
      <c r="G75" s="86"/>
      <c r="H75" s="86"/>
      <c r="I75" s="86"/>
      <c r="J75" s="86"/>
      <c r="K75" s="87"/>
      <c r="L75" s="87"/>
      <c r="M75" s="87"/>
      <c r="N75" s="87"/>
      <c r="O75" s="87"/>
      <c r="P75" s="87"/>
      <c r="Q75" s="87"/>
      <c r="R75" s="87"/>
      <c r="S75" s="87"/>
      <c r="T75" s="87"/>
      <c r="U75" s="86"/>
      <c r="V75" s="133"/>
      <c r="W75" s="86"/>
      <c r="X75" s="85"/>
    </row>
    <row r="77" spans="1:24" ht="15">
      <c r="A77" t="s">
        <v>321</v>
      </c>
      <c r="L77" s="88"/>
    </row>
    <row r="78" spans="1:24">
      <c r="A78" s="138" t="s">
        <v>75</v>
      </c>
      <c r="B78" s="60" t="s">
        <v>331</v>
      </c>
    </row>
    <row r="79" spans="1:24" ht="15">
      <c r="A79" s="138" t="s">
        <v>78</v>
      </c>
      <c r="B79" s="146" t="s">
        <v>401</v>
      </c>
      <c r="C79" s="146"/>
      <c r="D79" s="146"/>
      <c r="E79" s="146"/>
      <c r="F79" s="146"/>
      <c r="M79" s="90" t="s">
        <v>233</v>
      </c>
      <c r="N79" s="91"/>
    </row>
    <row r="80" spans="1:24" ht="26.25" customHeight="1">
      <c r="A80" s="138"/>
      <c r="B80" s="146"/>
      <c r="C80" s="146"/>
      <c r="D80" s="146"/>
      <c r="E80" s="146"/>
      <c r="F80" s="146"/>
      <c r="M80" s="91"/>
      <c r="N80" s="90"/>
    </row>
    <row r="81" spans="1:14" ht="15">
      <c r="A81" s="138" t="s">
        <v>81</v>
      </c>
      <c r="B81" s="60" t="s">
        <v>333</v>
      </c>
      <c r="M81" s="91"/>
      <c r="N81" s="92" t="s">
        <v>123</v>
      </c>
    </row>
    <row r="82" spans="1:14" ht="15">
      <c r="A82" s="138" t="s">
        <v>84</v>
      </c>
      <c r="B82" s="60" t="s">
        <v>367</v>
      </c>
      <c r="M82" s="91"/>
      <c r="N82" s="92"/>
    </row>
    <row r="83" spans="1:14" ht="15">
      <c r="A83" s="138" t="s">
        <v>334</v>
      </c>
      <c r="B83" s="60" t="s">
        <v>336</v>
      </c>
      <c r="M83" s="91"/>
      <c r="N83" s="92"/>
    </row>
    <row r="84" spans="1:14" ht="15">
      <c r="A84" s="138" t="s">
        <v>86</v>
      </c>
      <c r="B84" s="60" t="s">
        <v>390</v>
      </c>
      <c r="M84" s="91"/>
      <c r="N84" s="92"/>
    </row>
    <row r="85" spans="1:14" ht="15">
      <c r="A85" s="138" t="s">
        <v>337</v>
      </c>
      <c r="B85" s="60" t="s">
        <v>391</v>
      </c>
      <c r="M85" s="91"/>
      <c r="N85" s="92" t="s">
        <v>234</v>
      </c>
    </row>
    <row r="86" spans="1:14">
      <c r="A86" s="138" t="s">
        <v>396</v>
      </c>
      <c r="B86" s="139" t="s">
        <v>400</v>
      </c>
      <c r="C86" s="139"/>
      <c r="D86" s="139"/>
      <c r="E86" s="139"/>
      <c r="F86" s="139"/>
    </row>
    <row r="87" spans="1:14">
      <c r="A87" s="138"/>
      <c r="B87" s="139"/>
      <c r="C87" s="139"/>
      <c r="D87" s="139"/>
      <c r="E87" s="139"/>
      <c r="F87" s="139"/>
    </row>
    <row r="88" spans="1:14">
      <c r="A88" s="138" t="s">
        <v>399</v>
      </c>
      <c r="B88" s="60" t="s">
        <v>397</v>
      </c>
    </row>
  </sheetData>
  <mergeCells count="26">
    <mergeCell ref="X4:X6"/>
    <mergeCell ref="U5:U6"/>
    <mergeCell ref="I5:I6"/>
    <mergeCell ref="J5:J6"/>
    <mergeCell ref="K5:K6"/>
    <mergeCell ref="O4:T4"/>
    <mergeCell ref="U4:V4"/>
    <mergeCell ref="V5:V6"/>
    <mergeCell ref="G5:G6"/>
    <mergeCell ref="H5:H6"/>
    <mergeCell ref="W5:W6"/>
    <mergeCell ref="R5:T5"/>
    <mergeCell ref="P5:P6"/>
    <mergeCell ref="Q5:Q6"/>
    <mergeCell ref="O5:O6"/>
    <mergeCell ref="A4:A6"/>
    <mergeCell ref="B4:B6"/>
    <mergeCell ref="C4:C6"/>
    <mergeCell ref="D4:D6"/>
    <mergeCell ref="F5:F6"/>
    <mergeCell ref="B86:F87"/>
    <mergeCell ref="E4:H4"/>
    <mergeCell ref="I4:N4"/>
    <mergeCell ref="L5:N5"/>
    <mergeCell ref="E5:E6"/>
    <mergeCell ref="B79:F80"/>
  </mergeCells>
  <pageMargins left="0.19685039370078741" right="0.19685039370078741" top="0.31496062992125984" bottom="0.27559055118110237" header="0.35433070866141736" footer="0.31496062992125984"/>
  <pageSetup paperSize="9" scale="40"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B1:F68"/>
  <sheetViews>
    <sheetView topLeftCell="A22" workbookViewId="0">
      <selection activeCell="D55" sqref="D55"/>
    </sheetView>
  </sheetViews>
  <sheetFormatPr defaultRowHeight="15"/>
  <cols>
    <col min="1" max="1" width="3.85546875" style="9" customWidth="1"/>
    <col min="2" max="2" width="6" style="9" customWidth="1"/>
    <col min="3" max="3" width="32.5703125" style="9" customWidth="1"/>
    <col min="4" max="4" width="46.5703125" style="9" customWidth="1"/>
    <col min="5" max="5" width="21" style="9" customWidth="1"/>
    <col min="6" max="6" width="15.28515625" style="9" bestFit="1" customWidth="1"/>
    <col min="7" max="16384" width="9.140625" style="9"/>
  </cols>
  <sheetData>
    <row r="1" spans="2:6" ht="21">
      <c r="B1" s="154" t="s">
        <v>235</v>
      </c>
      <c r="C1" s="154"/>
      <c r="D1" s="154"/>
      <c r="E1" s="154"/>
    </row>
    <row r="2" spans="2:6" ht="15.75">
      <c r="B2" s="157" t="s">
        <v>343</v>
      </c>
      <c r="C2" s="157"/>
      <c r="D2" s="157"/>
      <c r="E2" s="157"/>
    </row>
    <row r="3" spans="2:6" ht="15.75">
      <c r="B3" s="11" t="s">
        <v>64</v>
      </c>
      <c r="C3" s="11"/>
      <c r="D3" s="11" t="s">
        <v>65</v>
      </c>
      <c r="E3" s="10"/>
    </row>
    <row r="5" spans="2:6">
      <c r="B5" s="155" t="s">
        <v>66</v>
      </c>
      <c r="C5" s="93" t="s">
        <v>67</v>
      </c>
      <c r="D5" s="93" t="s">
        <v>68</v>
      </c>
      <c r="E5" s="155" t="s">
        <v>69</v>
      </c>
    </row>
    <row r="6" spans="2:6">
      <c r="B6" s="156"/>
      <c r="C6" s="94" t="s">
        <v>71</v>
      </c>
      <c r="D6" s="94" t="s">
        <v>72</v>
      </c>
      <c r="E6" s="156"/>
    </row>
    <row r="7" spans="2:6">
      <c r="B7" s="12">
        <v>1</v>
      </c>
      <c r="C7" s="13">
        <v>2</v>
      </c>
      <c r="D7" s="13">
        <v>3</v>
      </c>
      <c r="E7" s="14" t="s">
        <v>73</v>
      </c>
    </row>
    <row r="8" spans="2:6">
      <c r="B8" s="15">
        <v>1</v>
      </c>
      <c r="C8" s="16" t="s">
        <v>74</v>
      </c>
      <c r="D8" s="58" t="s">
        <v>236</v>
      </c>
      <c r="E8" s="18">
        <v>1</v>
      </c>
    </row>
    <row r="9" spans="2:6">
      <c r="B9" s="15"/>
      <c r="C9" s="16" t="s">
        <v>77</v>
      </c>
      <c r="D9" s="22" t="s">
        <v>237</v>
      </c>
      <c r="E9" s="18">
        <v>1</v>
      </c>
    </row>
    <row r="10" spans="2:6">
      <c r="B10" s="15"/>
      <c r="C10" s="16" t="s">
        <v>80</v>
      </c>
      <c r="D10" s="19"/>
      <c r="E10" s="18">
        <v>1</v>
      </c>
    </row>
    <row r="11" spans="2:6">
      <c r="B11" s="15"/>
      <c r="C11" s="16" t="s">
        <v>83</v>
      </c>
      <c r="D11" s="16"/>
      <c r="E11" s="18">
        <v>1</v>
      </c>
    </row>
    <row r="12" spans="2:6">
      <c r="B12" s="15"/>
      <c r="C12" s="16" t="s">
        <v>85</v>
      </c>
      <c r="D12" s="16"/>
      <c r="E12" s="18">
        <v>1</v>
      </c>
      <c r="F12" s="57"/>
    </row>
    <row r="13" spans="2:6">
      <c r="B13" s="15"/>
      <c r="C13" s="16"/>
      <c r="D13" s="16"/>
      <c r="E13" s="18">
        <v>1</v>
      </c>
      <c r="F13" s="57"/>
    </row>
    <row r="14" spans="2:6">
      <c r="B14" s="15"/>
      <c r="C14" s="16"/>
      <c r="D14" s="16"/>
      <c r="E14" s="18">
        <v>1</v>
      </c>
      <c r="F14" s="57"/>
    </row>
    <row r="15" spans="2:6">
      <c r="B15" s="15"/>
      <c r="C15" s="16"/>
      <c r="D15" s="16"/>
      <c r="E15" s="16"/>
      <c r="F15" s="57"/>
    </row>
    <row r="16" spans="2:6">
      <c r="B16" s="15">
        <v>2</v>
      </c>
      <c r="C16" s="16" t="s">
        <v>124</v>
      </c>
      <c r="D16" s="22" t="s">
        <v>313</v>
      </c>
      <c r="E16" s="20"/>
    </row>
    <row r="17" spans="2:6">
      <c r="B17" s="15"/>
      <c r="C17" s="16" t="s">
        <v>125</v>
      </c>
      <c r="D17" s="16" t="s">
        <v>314</v>
      </c>
      <c r="E17" s="122" t="s">
        <v>344</v>
      </c>
      <c r="F17" s="123"/>
    </row>
    <row r="18" spans="2:6">
      <c r="B18" s="15"/>
      <c r="C18" s="16" t="s">
        <v>126</v>
      </c>
      <c r="D18" s="16" t="s">
        <v>315</v>
      </c>
      <c r="E18" s="21" t="s">
        <v>345</v>
      </c>
    </row>
    <row r="19" spans="2:6">
      <c r="B19" s="15"/>
      <c r="C19" s="16" t="s">
        <v>127</v>
      </c>
      <c r="D19" s="9" t="s">
        <v>346</v>
      </c>
      <c r="E19" s="124" t="s">
        <v>347</v>
      </c>
    </row>
    <row r="20" spans="2:6">
      <c r="B20" s="15"/>
      <c r="C20" s="16" t="s">
        <v>87</v>
      </c>
      <c r="D20" s="9" t="s">
        <v>348</v>
      </c>
      <c r="E20" s="124" t="s">
        <v>256</v>
      </c>
    </row>
    <row r="21" spans="2:6">
      <c r="B21" s="15"/>
      <c r="C21" s="16"/>
      <c r="D21" s="22" t="s">
        <v>316</v>
      </c>
      <c r="E21" s="21">
        <v>0</v>
      </c>
    </row>
    <row r="22" spans="2:6">
      <c r="B22" s="15"/>
      <c r="C22" s="16"/>
      <c r="D22" s="22" t="s">
        <v>317</v>
      </c>
      <c r="E22" s="26">
        <v>0</v>
      </c>
    </row>
    <row r="23" spans="2:6">
      <c r="B23" s="15"/>
      <c r="C23" s="16"/>
      <c r="D23" s="22" t="s">
        <v>318</v>
      </c>
      <c r="E23" s="21">
        <v>0</v>
      </c>
    </row>
    <row r="24" spans="2:6">
      <c r="B24" s="15"/>
      <c r="C24" s="16"/>
      <c r="D24" s="22" t="s">
        <v>319</v>
      </c>
      <c r="E24" s="26" t="s">
        <v>320</v>
      </c>
    </row>
    <row r="25" spans="2:6">
      <c r="B25" s="15"/>
      <c r="C25" s="16"/>
      <c r="D25" s="16" t="s">
        <v>238</v>
      </c>
      <c r="E25" s="16"/>
    </row>
    <row r="26" spans="2:6">
      <c r="B26" s="15"/>
      <c r="C26" s="16"/>
      <c r="D26" s="16"/>
      <c r="E26" s="16"/>
    </row>
    <row r="27" spans="2:6">
      <c r="B27" s="15">
        <v>3</v>
      </c>
      <c r="C27" s="16" t="s">
        <v>88</v>
      </c>
      <c r="D27" s="16" t="s">
        <v>128</v>
      </c>
      <c r="E27" s="21" t="s">
        <v>349</v>
      </c>
    </row>
    <row r="28" spans="2:6">
      <c r="B28" s="15"/>
      <c r="C28" s="16" t="s">
        <v>89</v>
      </c>
      <c r="D28" s="16" t="s">
        <v>129</v>
      </c>
      <c r="E28" s="16"/>
    </row>
    <row r="29" spans="2:6">
      <c r="B29" s="15"/>
      <c r="C29" s="16" t="s">
        <v>90</v>
      </c>
      <c r="D29" s="16" t="s">
        <v>130</v>
      </c>
      <c r="E29" s="16"/>
    </row>
    <row r="30" spans="2:6">
      <c r="B30" s="15"/>
      <c r="C30" s="16" t="s">
        <v>91</v>
      </c>
      <c r="D30" s="16" t="s">
        <v>131</v>
      </c>
      <c r="E30" s="16"/>
    </row>
    <row r="31" spans="2:6">
      <c r="B31" s="15"/>
      <c r="C31" s="16"/>
      <c r="D31" s="22" t="s">
        <v>132</v>
      </c>
      <c r="E31" s="21" t="s">
        <v>92</v>
      </c>
    </row>
    <row r="32" spans="2:6">
      <c r="B32" s="15"/>
      <c r="C32" s="16"/>
      <c r="D32" s="16" t="s">
        <v>133</v>
      </c>
      <c r="E32" s="16"/>
    </row>
    <row r="33" spans="2:5">
      <c r="B33" s="15"/>
      <c r="C33" s="16"/>
      <c r="D33" s="16"/>
      <c r="E33" s="16"/>
    </row>
    <row r="34" spans="2:5">
      <c r="B34" s="15">
        <v>4</v>
      </c>
      <c r="C34" s="16" t="s">
        <v>134</v>
      </c>
      <c r="D34" s="16" t="s">
        <v>239</v>
      </c>
      <c r="E34" s="21" t="s">
        <v>279</v>
      </c>
    </row>
    <row r="35" spans="2:5">
      <c r="B35" s="15"/>
      <c r="C35" s="16" t="s">
        <v>135</v>
      </c>
      <c r="D35" s="16" t="s">
        <v>240</v>
      </c>
      <c r="E35" s="21" t="s">
        <v>281</v>
      </c>
    </row>
    <row r="36" spans="2:5">
      <c r="B36" s="15"/>
      <c r="C36" s="16" t="s">
        <v>136</v>
      </c>
      <c r="D36" s="16"/>
      <c r="E36" s="16"/>
    </row>
    <row r="37" spans="2:5">
      <c r="B37" s="15"/>
      <c r="C37" s="16" t="s">
        <v>137</v>
      </c>
      <c r="D37" s="19"/>
      <c r="E37" s="16"/>
    </row>
    <row r="38" spans="2:5">
      <c r="B38" s="15"/>
      <c r="C38" s="16" t="s">
        <v>228</v>
      </c>
      <c r="D38" s="19"/>
      <c r="E38" s="16"/>
    </row>
    <row r="39" spans="2:5">
      <c r="B39" s="15"/>
      <c r="C39" s="16" t="s">
        <v>229</v>
      </c>
      <c r="D39" s="16"/>
      <c r="E39" s="16"/>
    </row>
    <row r="40" spans="2:5">
      <c r="B40" s="15"/>
      <c r="C40" s="16"/>
      <c r="D40" s="16"/>
      <c r="E40" s="16"/>
    </row>
    <row r="41" spans="2:5">
      <c r="B41" s="15">
        <v>5</v>
      </c>
      <c r="C41" s="16" t="s">
        <v>147</v>
      </c>
      <c r="D41" s="22" t="s">
        <v>138</v>
      </c>
      <c r="E41" s="21" t="s">
        <v>96</v>
      </c>
    </row>
    <row r="42" spans="2:5" ht="13.5" customHeight="1">
      <c r="B42" s="15"/>
      <c r="C42" s="16" t="s">
        <v>148</v>
      </c>
      <c r="D42" s="16" t="s">
        <v>139</v>
      </c>
      <c r="E42" s="16"/>
    </row>
    <row r="43" spans="2:5">
      <c r="B43" s="15"/>
      <c r="C43" s="16" t="s">
        <v>149</v>
      </c>
      <c r="D43" s="16" t="s">
        <v>140</v>
      </c>
      <c r="E43" s="16"/>
    </row>
    <row r="44" spans="2:5">
      <c r="B44" s="15"/>
      <c r="C44" s="16" t="s">
        <v>97</v>
      </c>
      <c r="D44" s="16" t="s">
        <v>141</v>
      </c>
      <c r="E44" s="16"/>
    </row>
    <row r="45" spans="2:5">
      <c r="B45" s="15"/>
      <c r="C45" s="16" t="s">
        <v>98</v>
      </c>
      <c r="D45" s="16" t="s">
        <v>142</v>
      </c>
      <c r="E45" s="16"/>
    </row>
    <row r="46" spans="2:5">
      <c r="B46" s="15"/>
      <c r="C46" s="16" t="s">
        <v>99</v>
      </c>
      <c r="D46" s="16"/>
      <c r="E46" s="16"/>
    </row>
    <row r="47" spans="2:5">
      <c r="B47" s="15"/>
      <c r="C47" s="16" t="s">
        <v>100</v>
      </c>
      <c r="D47" s="16"/>
      <c r="E47" s="16"/>
    </row>
    <row r="48" spans="2:5">
      <c r="B48" s="15"/>
      <c r="C48" s="16"/>
      <c r="D48" s="16"/>
      <c r="E48" s="16"/>
    </row>
    <row r="49" spans="2:6">
      <c r="B49" s="15">
        <v>6</v>
      </c>
      <c r="C49" s="16" t="s">
        <v>101</v>
      </c>
      <c r="D49" s="22" t="s">
        <v>143</v>
      </c>
      <c r="E49" s="21" t="s">
        <v>102</v>
      </c>
    </row>
    <row r="50" spans="2:6" ht="13.5" customHeight="1">
      <c r="B50" s="15"/>
      <c r="C50" s="16" t="s">
        <v>103</v>
      </c>
      <c r="D50" s="16" t="s">
        <v>144</v>
      </c>
      <c r="E50" s="21" t="s">
        <v>94</v>
      </c>
    </row>
    <row r="51" spans="2:6">
      <c r="B51" s="15"/>
      <c r="C51" s="16" t="s">
        <v>104</v>
      </c>
      <c r="D51" s="22" t="s">
        <v>145</v>
      </c>
      <c r="E51" s="16"/>
    </row>
    <row r="52" spans="2:6">
      <c r="B52" s="15"/>
      <c r="C52" s="16" t="s">
        <v>105</v>
      </c>
      <c r="D52" s="16" t="s">
        <v>146</v>
      </c>
      <c r="E52" s="16"/>
    </row>
    <row r="53" spans="2:6">
      <c r="B53" s="15"/>
      <c r="C53" s="16"/>
      <c r="D53" s="16"/>
      <c r="E53" s="16"/>
    </row>
    <row r="54" spans="2:6">
      <c r="B54" s="15">
        <v>7</v>
      </c>
      <c r="C54" s="16" t="s">
        <v>106</v>
      </c>
      <c r="D54" s="16" t="s">
        <v>107</v>
      </c>
      <c r="E54" s="21" t="s">
        <v>350</v>
      </c>
    </row>
    <row r="55" spans="2:6">
      <c r="B55" s="15"/>
      <c r="C55" s="16" t="s">
        <v>108</v>
      </c>
      <c r="D55" s="16" t="s">
        <v>109</v>
      </c>
      <c r="E55" s="21" t="s">
        <v>94</v>
      </c>
    </row>
    <row r="56" spans="2:6">
      <c r="B56" s="15"/>
      <c r="C56" s="16" t="s">
        <v>110</v>
      </c>
      <c r="D56" s="16" t="s">
        <v>111</v>
      </c>
      <c r="E56" s="16"/>
    </row>
    <row r="57" spans="2:6">
      <c r="B57" s="15"/>
      <c r="C57" s="16" t="s">
        <v>112</v>
      </c>
      <c r="D57" s="19"/>
      <c r="E57" s="16"/>
      <c r="F57" s="57"/>
    </row>
    <row r="58" spans="2:6">
      <c r="B58" s="15"/>
      <c r="C58" s="16"/>
      <c r="D58" s="19"/>
      <c r="E58" s="16"/>
    </row>
    <row r="59" spans="2:6">
      <c r="B59" s="15">
        <v>8</v>
      </c>
      <c r="C59" s="16" t="s">
        <v>113</v>
      </c>
      <c r="D59" s="16" t="s">
        <v>114</v>
      </c>
      <c r="E59" s="21" t="s">
        <v>232</v>
      </c>
    </row>
    <row r="60" spans="2:6">
      <c r="B60" s="15"/>
      <c r="C60" s="16" t="s">
        <v>115</v>
      </c>
      <c r="D60" s="16" t="s">
        <v>116</v>
      </c>
      <c r="E60" s="16"/>
    </row>
    <row r="61" spans="2:6">
      <c r="B61" s="15"/>
      <c r="C61" s="16" t="s">
        <v>117</v>
      </c>
      <c r="D61" s="17"/>
      <c r="E61" s="16"/>
      <c r="F61" s="57"/>
    </row>
    <row r="62" spans="2:6">
      <c r="B62" s="15"/>
      <c r="C62" s="16" t="s">
        <v>118</v>
      </c>
      <c r="D62" s="17"/>
      <c r="E62" s="16"/>
    </row>
    <row r="63" spans="2:6">
      <c r="B63" s="15"/>
      <c r="C63" s="16" t="s">
        <v>119</v>
      </c>
      <c r="D63" s="17"/>
      <c r="E63" s="16"/>
    </row>
    <row r="64" spans="2:6">
      <c r="B64" s="15"/>
      <c r="C64" s="16" t="s">
        <v>120</v>
      </c>
      <c r="D64" s="17"/>
      <c r="E64" s="16"/>
    </row>
    <row r="65" spans="2:6">
      <c r="B65" s="15"/>
      <c r="C65" s="16"/>
      <c r="D65" s="16"/>
      <c r="E65" s="16"/>
    </row>
    <row r="66" spans="2:6">
      <c r="B66" s="15"/>
      <c r="C66" s="16"/>
      <c r="D66" s="17"/>
      <c r="E66" s="16"/>
      <c r="F66" s="57"/>
    </row>
    <row r="67" spans="2:6">
      <c r="B67" s="15"/>
      <c r="C67" s="16"/>
      <c r="D67" s="17"/>
      <c r="E67" s="16"/>
    </row>
    <row r="68" spans="2:6">
      <c r="B68" s="23"/>
      <c r="C68" s="24"/>
      <c r="D68" s="24"/>
      <c r="E68" s="24"/>
    </row>
  </sheetData>
  <mergeCells count="4">
    <mergeCell ref="B1:E1"/>
    <mergeCell ref="B5:B6"/>
    <mergeCell ref="E5:E6"/>
    <mergeCell ref="B2:E2"/>
  </mergeCells>
  <pageMargins left="0.48" right="0.21" top="0.39" bottom="0.74803149606299202" header="0.35" footer="0.31496062992126"/>
  <pageSetup paperSize="5" scale="80" orientation="portrait" r:id="rId1"/>
</worksheet>
</file>

<file path=xl/worksheets/sheet3.xml><?xml version="1.0" encoding="utf-8"?>
<worksheet xmlns="http://schemas.openxmlformats.org/spreadsheetml/2006/main" xmlns:r="http://schemas.openxmlformats.org/officeDocument/2006/relationships">
  <dimension ref="A1:J55"/>
  <sheetViews>
    <sheetView topLeftCell="A4" workbookViewId="0">
      <selection activeCell="E47" sqref="E47"/>
    </sheetView>
  </sheetViews>
  <sheetFormatPr defaultRowHeight="15"/>
  <cols>
    <col min="1" max="1" width="3.42578125" customWidth="1"/>
    <col min="2" max="2" width="1.7109375" style="3" customWidth="1"/>
    <col min="3" max="3" width="69" style="3" customWidth="1"/>
    <col min="4" max="4" width="19.28515625" style="4" customWidth="1"/>
    <col min="5" max="5" width="15.28515625" style="29" bestFit="1" customWidth="1"/>
    <col min="6" max="8" width="14.28515625" style="41" bestFit="1" customWidth="1"/>
    <col min="9" max="9" width="15.28515625" bestFit="1" customWidth="1"/>
    <col min="10" max="10" width="14.28515625" bestFit="1" customWidth="1"/>
  </cols>
  <sheetData>
    <row r="1" spans="1:9">
      <c r="A1" s="160" t="s">
        <v>150</v>
      </c>
      <c r="B1" s="160"/>
      <c r="C1" s="160"/>
      <c r="D1" s="160"/>
      <c r="E1" s="160"/>
      <c r="F1" s="160"/>
      <c r="G1" s="160"/>
      <c r="H1" s="160"/>
      <c r="I1" s="160"/>
    </row>
    <row r="2" spans="1:9">
      <c r="A2" s="160" t="s">
        <v>151</v>
      </c>
      <c r="B2" s="160"/>
      <c r="C2" s="160"/>
      <c r="D2" s="160"/>
      <c r="E2" s="160"/>
      <c r="F2" s="160"/>
      <c r="G2" s="160"/>
      <c r="H2" s="160"/>
      <c r="I2" s="160"/>
    </row>
    <row r="3" spans="1:9">
      <c r="A3" s="44" t="s">
        <v>221</v>
      </c>
    </row>
    <row r="4" spans="1:9">
      <c r="A4" s="5" t="s">
        <v>66</v>
      </c>
      <c r="B4" s="158" t="s">
        <v>152</v>
      </c>
      <c r="C4" s="159"/>
      <c r="D4" s="27" t="s">
        <v>210</v>
      </c>
      <c r="E4" s="30" t="s">
        <v>121</v>
      </c>
      <c r="F4" s="42" t="s">
        <v>122</v>
      </c>
      <c r="G4" s="42" t="s">
        <v>214</v>
      </c>
      <c r="H4" s="42" t="s">
        <v>215</v>
      </c>
      <c r="I4" s="42" t="s">
        <v>29</v>
      </c>
    </row>
    <row r="5" spans="1:9">
      <c r="A5" s="31" t="s">
        <v>158</v>
      </c>
      <c r="B5" s="32" t="s">
        <v>76</v>
      </c>
      <c r="C5" s="33"/>
      <c r="D5" s="27"/>
      <c r="E5" s="34">
        <f>SUM(E6:E21)</f>
        <v>2225551950</v>
      </c>
      <c r="F5" s="43">
        <f>SUM(F6:F21)</f>
        <v>396200000</v>
      </c>
      <c r="G5" s="43">
        <f>SUM(G6:G21)</f>
        <v>555180000</v>
      </c>
      <c r="H5" s="43">
        <f>SUM(H6:H21)</f>
        <v>486800000</v>
      </c>
      <c r="I5" s="43">
        <f>SUM(I6:I21)</f>
        <v>3663731950</v>
      </c>
    </row>
    <row r="6" spans="1:9">
      <c r="A6" s="31"/>
      <c r="B6" s="6"/>
      <c r="C6" s="35" t="s">
        <v>3</v>
      </c>
      <c r="D6" s="39" t="s">
        <v>213</v>
      </c>
      <c r="E6" s="36">
        <v>12700000</v>
      </c>
      <c r="F6" s="40">
        <v>10600000</v>
      </c>
      <c r="G6" s="40">
        <v>2600000</v>
      </c>
      <c r="H6" s="40">
        <v>2000000</v>
      </c>
      <c r="I6" s="40">
        <f>SUM(E6:H6)</f>
        <v>27900000</v>
      </c>
    </row>
    <row r="7" spans="1:9">
      <c r="A7" s="31"/>
      <c r="B7" s="6"/>
      <c r="C7" s="35" t="s">
        <v>159</v>
      </c>
      <c r="D7" s="39" t="s">
        <v>213</v>
      </c>
      <c r="E7" s="36">
        <v>338649950</v>
      </c>
      <c r="F7" s="40">
        <v>50400000</v>
      </c>
      <c r="G7" s="40">
        <v>128000000</v>
      </c>
      <c r="H7" s="40">
        <v>44400000</v>
      </c>
      <c r="I7" s="40">
        <f t="shared" ref="I7:I21" si="0">SUM(E7:H7)</f>
        <v>561449950</v>
      </c>
    </row>
    <row r="8" spans="1:9">
      <c r="A8" s="31"/>
      <c r="B8" s="6"/>
      <c r="C8" s="35" t="s">
        <v>160</v>
      </c>
      <c r="D8" s="39" t="s">
        <v>213</v>
      </c>
      <c r="E8" s="36">
        <v>3000000</v>
      </c>
      <c r="F8" s="40">
        <v>0</v>
      </c>
      <c r="G8" s="40">
        <v>0</v>
      </c>
      <c r="H8" s="40">
        <v>0</v>
      </c>
      <c r="I8" s="40">
        <f t="shared" si="0"/>
        <v>3000000</v>
      </c>
    </row>
    <row r="9" spans="1:9">
      <c r="A9" s="31"/>
      <c r="B9" s="6"/>
      <c r="C9" s="35" t="s">
        <v>4</v>
      </c>
      <c r="D9" s="39" t="s">
        <v>213</v>
      </c>
      <c r="E9" s="36">
        <v>58500000</v>
      </c>
      <c r="F9" s="40">
        <v>0</v>
      </c>
      <c r="G9" s="40">
        <v>0</v>
      </c>
      <c r="H9" s="40">
        <v>0</v>
      </c>
      <c r="I9" s="40">
        <f t="shared" si="0"/>
        <v>58500000</v>
      </c>
    </row>
    <row r="10" spans="1:9">
      <c r="A10" s="31"/>
      <c r="B10" s="6"/>
      <c r="C10" s="35" t="s">
        <v>161</v>
      </c>
      <c r="D10" s="39" t="s">
        <v>213</v>
      </c>
      <c r="E10" s="36">
        <v>73364000</v>
      </c>
      <c r="F10" s="40">
        <v>58960000</v>
      </c>
      <c r="G10" s="40">
        <v>51780000</v>
      </c>
      <c r="H10" s="40">
        <v>56980000</v>
      </c>
      <c r="I10" s="40">
        <f t="shared" si="0"/>
        <v>241084000</v>
      </c>
    </row>
    <row r="11" spans="1:9">
      <c r="A11" s="31"/>
      <c r="B11" s="6"/>
      <c r="C11" s="35" t="s">
        <v>162</v>
      </c>
      <c r="D11" s="39" t="s">
        <v>213</v>
      </c>
      <c r="E11" s="36">
        <v>79500000</v>
      </c>
      <c r="F11" s="40">
        <v>0</v>
      </c>
      <c r="G11" s="40">
        <v>0</v>
      </c>
      <c r="H11" s="40">
        <v>0</v>
      </c>
      <c r="I11" s="40">
        <f t="shared" si="0"/>
        <v>79500000</v>
      </c>
    </row>
    <row r="12" spans="1:9">
      <c r="A12" s="31"/>
      <c r="B12" s="6"/>
      <c r="C12" s="35" t="s">
        <v>6</v>
      </c>
      <c r="D12" s="39" t="s">
        <v>213</v>
      </c>
      <c r="E12" s="36">
        <v>172500000</v>
      </c>
      <c r="F12" s="40">
        <v>45600000</v>
      </c>
      <c r="G12" s="40">
        <v>60000000</v>
      </c>
      <c r="H12" s="40">
        <v>54000000</v>
      </c>
      <c r="I12" s="40">
        <f t="shared" si="0"/>
        <v>332100000</v>
      </c>
    </row>
    <row r="13" spans="1:9">
      <c r="A13" s="31"/>
      <c r="B13" s="6"/>
      <c r="C13" s="35" t="s">
        <v>163</v>
      </c>
      <c r="D13" s="39" t="s">
        <v>213</v>
      </c>
      <c r="E13" s="36">
        <v>63800000</v>
      </c>
      <c r="F13" s="40">
        <v>10000000</v>
      </c>
      <c r="G13" s="40">
        <v>17500000</v>
      </c>
      <c r="H13" s="40">
        <v>16040000</v>
      </c>
      <c r="I13" s="40">
        <f t="shared" si="0"/>
        <v>107340000</v>
      </c>
    </row>
    <row r="14" spans="1:9">
      <c r="A14" s="31"/>
      <c r="B14" s="6"/>
      <c r="C14" s="35" t="s">
        <v>7</v>
      </c>
      <c r="D14" s="39" t="s">
        <v>213</v>
      </c>
      <c r="E14" s="36">
        <v>35000000</v>
      </c>
      <c r="F14" s="40">
        <v>20000000</v>
      </c>
      <c r="G14" s="40">
        <v>27250000</v>
      </c>
      <c r="H14" s="40">
        <v>8000000</v>
      </c>
      <c r="I14" s="40">
        <f t="shared" si="0"/>
        <v>90250000</v>
      </c>
    </row>
    <row r="15" spans="1:9">
      <c r="A15" s="31"/>
      <c r="B15" s="6"/>
      <c r="C15" s="35" t="s">
        <v>164</v>
      </c>
      <c r="D15" s="39" t="s">
        <v>213</v>
      </c>
      <c r="E15" s="36">
        <v>25000000</v>
      </c>
      <c r="F15" s="40">
        <v>4800000</v>
      </c>
      <c r="G15" s="40">
        <v>5500000</v>
      </c>
      <c r="H15" s="40">
        <v>7000000</v>
      </c>
      <c r="I15" s="40">
        <f t="shared" si="0"/>
        <v>42300000</v>
      </c>
    </row>
    <row r="16" spans="1:9">
      <c r="A16" s="31"/>
      <c r="B16" s="6"/>
      <c r="C16" s="35" t="s">
        <v>8</v>
      </c>
      <c r="D16" s="39" t="s">
        <v>213</v>
      </c>
      <c r="E16" s="36">
        <v>22500000</v>
      </c>
      <c r="F16" s="40">
        <v>1740000</v>
      </c>
      <c r="G16" s="40">
        <v>41750000</v>
      </c>
      <c r="H16" s="40">
        <v>8000000</v>
      </c>
      <c r="I16" s="40">
        <f t="shared" si="0"/>
        <v>73990000</v>
      </c>
    </row>
    <row r="17" spans="1:9">
      <c r="A17" s="31"/>
      <c r="B17" s="6"/>
      <c r="C17" s="35" t="s">
        <v>165</v>
      </c>
      <c r="D17" s="39" t="s">
        <v>213</v>
      </c>
      <c r="E17" s="36">
        <v>73200000</v>
      </c>
      <c r="F17" s="40">
        <v>13900000</v>
      </c>
      <c r="G17" s="40">
        <v>8000000</v>
      </c>
      <c r="H17" s="40">
        <v>6580000</v>
      </c>
      <c r="I17" s="40">
        <f t="shared" si="0"/>
        <v>101680000</v>
      </c>
    </row>
    <row r="18" spans="1:9">
      <c r="A18" s="31"/>
      <c r="B18" s="6"/>
      <c r="C18" s="35" t="s">
        <v>10</v>
      </c>
      <c r="D18" s="39" t="s">
        <v>213</v>
      </c>
      <c r="E18" s="36">
        <v>105800000</v>
      </c>
      <c r="F18" s="40">
        <v>20200000</v>
      </c>
      <c r="G18" s="40">
        <v>17650000</v>
      </c>
      <c r="H18" s="40">
        <v>9800000</v>
      </c>
      <c r="I18" s="40">
        <f t="shared" si="0"/>
        <v>153450000</v>
      </c>
    </row>
    <row r="19" spans="1:9">
      <c r="A19" s="31"/>
      <c r="B19" s="6"/>
      <c r="C19" s="35" t="s">
        <v>166</v>
      </c>
      <c r="D19" s="39" t="s">
        <v>213</v>
      </c>
      <c r="E19" s="36">
        <v>567038000</v>
      </c>
      <c r="F19" s="40">
        <v>80000000</v>
      </c>
      <c r="G19" s="40">
        <v>66150000</v>
      </c>
      <c r="H19" s="40">
        <v>150000000</v>
      </c>
      <c r="I19" s="40">
        <f t="shared" si="0"/>
        <v>863188000</v>
      </c>
    </row>
    <row r="20" spans="1:9">
      <c r="A20" s="31"/>
      <c r="B20" s="6"/>
      <c r="C20" s="35" t="s">
        <v>167</v>
      </c>
      <c r="D20" s="39" t="s">
        <v>213</v>
      </c>
      <c r="E20" s="36">
        <v>595000000</v>
      </c>
      <c r="F20" s="40">
        <v>68000000</v>
      </c>
      <c r="G20" s="40">
        <v>105000000</v>
      </c>
      <c r="H20" s="40">
        <v>100000000</v>
      </c>
      <c r="I20" s="40">
        <f t="shared" si="0"/>
        <v>868000000</v>
      </c>
    </row>
    <row r="21" spans="1:9">
      <c r="A21" s="31"/>
      <c r="B21" s="6"/>
      <c r="C21" s="35" t="s">
        <v>196</v>
      </c>
      <c r="D21" s="39" t="s">
        <v>224</v>
      </c>
      <c r="E21" s="36">
        <v>0</v>
      </c>
      <c r="F21" s="40">
        <v>12000000</v>
      </c>
      <c r="G21" s="40">
        <v>24000000</v>
      </c>
      <c r="H21" s="40">
        <v>24000000</v>
      </c>
      <c r="I21" s="40">
        <f t="shared" si="0"/>
        <v>60000000</v>
      </c>
    </row>
    <row r="22" spans="1:9">
      <c r="A22" s="37" t="s">
        <v>168</v>
      </c>
      <c r="B22" s="32" t="s">
        <v>79</v>
      </c>
      <c r="C22" s="33"/>
      <c r="D22" s="27"/>
      <c r="E22" s="34">
        <f>SUM(E23:E26)</f>
        <v>1824400000</v>
      </c>
      <c r="F22" s="43">
        <f>SUM(F23:F26)</f>
        <v>232000000</v>
      </c>
      <c r="G22" s="43">
        <f>SUM(G23:G26)</f>
        <v>253200000</v>
      </c>
      <c r="H22" s="43">
        <f>SUM(H23:H26)</f>
        <v>632775000</v>
      </c>
      <c r="I22" s="43">
        <f>SUM(I23:I26)</f>
        <v>2942375000</v>
      </c>
    </row>
    <row r="23" spans="1:9">
      <c r="A23" s="31"/>
      <c r="B23" s="6"/>
      <c r="C23" s="35" t="s">
        <v>12</v>
      </c>
      <c r="D23" s="39" t="s">
        <v>213</v>
      </c>
      <c r="E23" s="36">
        <v>502000000</v>
      </c>
      <c r="F23" s="40">
        <v>65000000</v>
      </c>
      <c r="G23" s="40">
        <v>95000000</v>
      </c>
      <c r="H23" s="40">
        <v>308000000</v>
      </c>
      <c r="I23" s="40">
        <f>SUM(E23:H23)</f>
        <v>970000000</v>
      </c>
    </row>
    <row r="24" spans="1:9">
      <c r="A24" s="31"/>
      <c r="B24" s="6"/>
      <c r="C24" s="35" t="s">
        <v>13</v>
      </c>
      <c r="D24" s="39" t="s">
        <v>213</v>
      </c>
      <c r="E24" s="36">
        <v>100000000</v>
      </c>
      <c r="F24" s="40">
        <v>50000000</v>
      </c>
      <c r="G24" s="40">
        <v>100000000</v>
      </c>
      <c r="H24" s="40">
        <v>102500000</v>
      </c>
      <c r="I24" s="40">
        <f>SUM(E24:H24)</f>
        <v>352500000</v>
      </c>
    </row>
    <row r="25" spans="1:9">
      <c r="A25" s="31"/>
      <c r="B25" s="6"/>
      <c r="C25" s="35" t="s">
        <v>14</v>
      </c>
      <c r="D25" s="39" t="s">
        <v>213</v>
      </c>
      <c r="E25" s="36">
        <v>103500000</v>
      </c>
      <c r="F25" s="40">
        <v>27000000</v>
      </c>
      <c r="G25" s="40">
        <v>58200000</v>
      </c>
      <c r="H25" s="40">
        <v>15000000</v>
      </c>
      <c r="I25" s="40">
        <f>SUM(E25:H25)</f>
        <v>203700000</v>
      </c>
    </row>
    <row r="26" spans="1:9">
      <c r="A26" s="31"/>
      <c r="B26" s="6"/>
      <c r="C26" s="35" t="s">
        <v>15</v>
      </c>
      <c r="D26" s="39" t="s">
        <v>213</v>
      </c>
      <c r="E26" s="36">
        <f>1868900000-750000000</f>
        <v>1118900000</v>
      </c>
      <c r="F26" s="40">
        <v>90000000</v>
      </c>
      <c r="G26" s="40">
        <v>0</v>
      </c>
      <c r="H26" s="40">
        <v>207275000</v>
      </c>
      <c r="I26" s="40">
        <f>SUM(E26:H26)</f>
        <v>1416175000</v>
      </c>
    </row>
    <row r="27" spans="1:9">
      <c r="A27" s="37" t="s">
        <v>169</v>
      </c>
      <c r="B27" s="32" t="s">
        <v>82</v>
      </c>
      <c r="C27" s="33"/>
      <c r="D27" s="27"/>
      <c r="E27" s="34">
        <f>SUM(E28:E29)</f>
        <v>93800000</v>
      </c>
      <c r="F27" s="43">
        <f>SUM(F28:F29)</f>
        <v>11900000</v>
      </c>
      <c r="G27" s="43">
        <f>SUM(G28:G29)</f>
        <v>13650000</v>
      </c>
      <c r="H27" s="43">
        <f>SUM(H28:H29)</f>
        <v>9100000</v>
      </c>
      <c r="I27" s="43">
        <f>SUM(I28:I29)</f>
        <v>128450000</v>
      </c>
    </row>
    <row r="28" spans="1:9">
      <c r="A28" s="31"/>
      <c r="B28" s="6"/>
      <c r="C28" s="35" t="s">
        <v>16</v>
      </c>
      <c r="D28" s="39" t="s">
        <v>213</v>
      </c>
      <c r="E28" s="36">
        <v>53600000</v>
      </c>
      <c r="F28" s="40">
        <v>6800000</v>
      </c>
      <c r="G28" s="40">
        <v>7350000</v>
      </c>
      <c r="H28" s="40">
        <v>5200000</v>
      </c>
      <c r="I28" s="40">
        <f>SUM(E28:H28)</f>
        <v>72950000</v>
      </c>
    </row>
    <row r="29" spans="1:9">
      <c r="A29" s="31"/>
      <c r="B29" s="6"/>
      <c r="C29" s="35" t="s">
        <v>17</v>
      </c>
      <c r="D29" s="39" t="s">
        <v>213</v>
      </c>
      <c r="E29" s="36">
        <v>40200000</v>
      </c>
      <c r="F29" s="40">
        <v>5100000</v>
      </c>
      <c r="G29" s="40">
        <v>6300000</v>
      </c>
      <c r="H29" s="40">
        <v>3900000</v>
      </c>
      <c r="I29" s="40">
        <f>SUM(E29:H29)</f>
        <v>55500000</v>
      </c>
    </row>
    <row r="30" spans="1:9">
      <c r="A30" s="37" t="s">
        <v>170</v>
      </c>
      <c r="B30" s="32" t="s">
        <v>171</v>
      </c>
      <c r="C30" s="33"/>
      <c r="D30" s="27"/>
      <c r="E30" s="34">
        <f>SUM(E31:E33)</f>
        <v>239650000</v>
      </c>
      <c r="F30" s="43">
        <f>SUM(F31:F33)</f>
        <v>95000000</v>
      </c>
      <c r="G30" s="43">
        <f>SUM(G31:G33)</f>
        <v>116000000</v>
      </c>
      <c r="H30" s="43">
        <f>SUM(H31:H33)</f>
        <v>100000000</v>
      </c>
      <c r="I30" s="43">
        <f>SUM(I31:I33)</f>
        <v>550650000</v>
      </c>
    </row>
    <row r="31" spans="1:9">
      <c r="A31" s="31"/>
      <c r="B31" s="6"/>
      <c r="C31" s="35" t="s">
        <v>172</v>
      </c>
      <c r="D31" s="39" t="s">
        <v>213</v>
      </c>
      <c r="E31" s="36">
        <v>187000000</v>
      </c>
      <c r="F31" s="40">
        <v>95000000</v>
      </c>
      <c r="G31" s="40">
        <v>50000000</v>
      </c>
      <c r="H31" s="40">
        <v>100000000</v>
      </c>
      <c r="I31" s="40">
        <f>SUM(E31:H31)</f>
        <v>432000000</v>
      </c>
    </row>
    <row r="32" spans="1:9">
      <c r="A32" s="31"/>
      <c r="B32" s="6"/>
      <c r="C32" s="35" t="s">
        <v>173</v>
      </c>
      <c r="D32" s="39" t="s">
        <v>213</v>
      </c>
      <c r="E32" s="36">
        <v>52650000</v>
      </c>
      <c r="F32" s="40">
        <v>0</v>
      </c>
      <c r="G32" s="40">
        <v>33000000</v>
      </c>
      <c r="H32" s="40">
        <v>0</v>
      </c>
      <c r="I32" s="40">
        <f>SUM(E32:H32)</f>
        <v>85650000</v>
      </c>
    </row>
    <row r="33" spans="1:10">
      <c r="A33" s="31"/>
      <c r="B33" s="6"/>
      <c r="C33" s="35" t="s">
        <v>217</v>
      </c>
      <c r="D33" s="39" t="s">
        <v>224</v>
      </c>
      <c r="E33" s="36">
        <v>0</v>
      </c>
      <c r="F33" s="40">
        <v>0</v>
      </c>
      <c r="G33" s="40">
        <v>33000000</v>
      </c>
      <c r="H33" s="40">
        <v>0</v>
      </c>
      <c r="I33" s="40">
        <f>SUM(E33:H33)</f>
        <v>33000000</v>
      </c>
    </row>
    <row r="34" spans="1:10">
      <c r="A34" s="37" t="s">
        <v>174</v>
      </c>
      <c r="B34" s="32" t="s">
        <v>222</v>
      </c>
      <c r="C34" s="33"/>
      <c r="D34" s="27"/>
      <c r="E34" s="34">
        <f>SUM(E35:E38)</f>
        <v>4321540000</v>
      </c>
      <c r="F34" s="34">
        <f>SUM(F35:F38)</f>
        <v>738600000</v>
      </c>
      <c r="G34" s="34">
        <f>SUM(G35:G38)</f>
        <v>0</v>
      </c>
      <c r="H34" s="34">
        <f>SUM(H35:H38)</f>
        <v>0</v>
      </c>
      <c r="I34" s="34">
        <f>SUM(I35:I38)</f>
        <v>5060140000</v>
      </c>
    </row>
    <row r="35" spans="1:10">
      <c r="A35" s="31"/>
      <c r="B35" s="6"/>
      <c r="C35" s="35" t="s">
        <v>176</v>
      </c>
      <c r="D35" s="39" t="s">
        <v>211</v>
      </c>
      <c r="E35" s="36">
        <v>1559540000</v>
      </c>
      <c r="F35" s="40">
        <v>0</v>
      </c>
      <c r="G35" s="40">
        <v>0</v>
      </c>
      <c r="H35" s="40">
        <v>0</v>
      </c>
      <c r="I35" s="40">
        <f>SUM(E35:H35)</f>
        <v>1559540000</v>
      </c>
      <c r="J35" s="38">
        <f>SUM(I35:I36)</f>
        <v>2321540000</v>
      </c>
    </row>
    <row r="36" spans="1:10">
      <c r="A36" s="31"/>
      <c r="B36" s="6"/>
      <c r="C36" s="35" t="s">
        <v>19</v>
      </c>
      <c r="D36" s="39" t="s">
        <v>211</v>
      </c>
      <c r="E36" s="36">
        <v>762000000</v>
      </c>
      <c r="F36" s="40">
        <v>0</v>
      </c>
      <c r="G36" s="40">
        <v>0</v>
      </c>
      <c r="H36" s="40">
        <v>0</v>
      </c>
      <c r="I36" s="40">
        <f>SUM(E36:H36)</f>
        <v>762000000</v>
      </c>
    </row>
    <row r="37" spans="1:10">
      <c r="A37" s="31"/>
      <c r="B37" s="6"/>
      <c r="C37" s="53" t="s">
        <v>177</v>
      </c>
      <c r="D37" s="39" t="s">
        <v>242</v>
      </c>
      <c r="E37" s="36">
        <v>2000000000</v>
      </c>
      <c r="F37" s="40">
        <v>0</v>
      </c>
      <c r="G37" s="40">
        <v>0</v>
      </c>
      <c r="H37" s="40">
        <v>0</v>
      </c>
      <c r="I37" s="40">
        <f>SUM(E37:H37)</f>
        <v>2000000000</v>
      </c>
    </row>
    <row r="38" spans="1:10">
      <c r="A38" s="31"/>
      <c r="B38" s="6"/>
      <c r="C38" s="35" t="s">
        <v>218</v>
      </c>
      <c r="D38" s="39" t="s">
        <v>224</v>
      </c>
      <c r="E38" s="36">
        <v>0</v>
      </c>
      <c r="F38" s="40">
        <v>738600000</v>
      </c>
      <c r="G38" s="40">
        <v>0</v>
      </c>
      <c r="H38" s="40">
        <v>0</v>
      </c>
      <c r="I38" s="40">
        <f>SUM(E38:H38)</f>
        <v>738600000</v>
      </c>
    </row>
    <row r="39" spans="1:10">
      <c r="A39" s="37" t="s">
        <v>178</v>
      </c>
      <c r="B39" s="32" t="s">
        <v>179</v>
      </c>
      <c r="C39" s="33"/>
      <c r="D39" s="27"/>
      <c r="E39" s="34">
        <f>SUM(E40)</f>
        <v>425400000</v>
      </c>
      <c r="F39" s="34">
        <f>SUM(F40)</f>
        <v>121500000</v>
      </c>
      <c r="G39" s="34">
        <f>SUM(G40)</f>
        <v>117000000</v>
      </c>
      <c r="H39" s="34">
        <f>SUM(H40)</f>
        <v>117000000</v>
      </c>
      <c r="I39" s="34">
        <f>SUM(I40)</f>
        <v>780900000</v>
      </c>
    </row>
    <row r="40" spans="1:10">
      <c r="A40" s="31"/>
      <c r="B40" s="6"/>
      <c r="C40" s="35" t="s">
        <v>180</v>
      </c>
      <c r="D40" s="39" t="s">
        <v>212</v>
      </c>
      <c r="E40" s="36">
        <v>425400000</v>
      </c>
      <c r="F40" s="40">
        <v>121500000</v>
      </c>
      <c r="G40" s="40">
        <v>117000000</v>
      </c>
      <c r="H40" s="40">
        <v>117000000</v>
      </c>
      <c r="I40" s="40">
        <f>SUM(E40:H40)</f>
        <v>780900000</v>
      </c>
    </row>
    <row r="41" spans="1:10">
      <c r="A41" s="37" t="s">
        <v>181</v>
      </c>
      <c r="B41" s="32" t="s">
        <v>182</v>
      </c>
      <c r="C41" s="33"/>
      <c r="D41" s="27"/>
      <c r="E41" s="34">
        <f>SUM(E42:E44)</f>
        <v>1843000000</v>
      </c>
      <c r="F41" s="34">
        <f>SUM(F42:F44)</f>
        <v>0</v>
      </c>
      <c r="G41" s="34">
        <f>SUM(G42:G44)</f>
        <v>0</v>
      </c>
      <c r="H41" s="34">
        <f>SUM(H42:H44)</f>
        <v>0</v>
      </c>
      <c r="I41" s="34">
        <f>SUM(I42:I44)</f>
        <v>1843000000</v>
      </c>
    </row>
    <row r="42" spans="1:10">
      <c r="A42" s="31"/>
      <c r="B42" s="6"/>
      <c r="C42" s="35" t="s">
        <v>183</v>
      </c>
      <c r="D42" s="39" t="s">
        <v>216</v>
      </c>
      <c r="E42" s="36">
        <v>893000000</v>
      </c>
      <c r="F42" s="40">
        <v>0</v>
      </c>
      <c r="G42" s="40">
        <v>0</v>
      </c>
      <c r="H42" s="40">
        <v>0</v>
      </c>
      <c r="I42" s="40">
        <f>SUM(E42:H42)</f>
        <v>893000000</v>
      </c>
    </row>
    <row r="43" spans="1:10">
      <c r="A43" s="31"/>
      <c r="B43" s="6"/>
      <c r="C43" s="35" t="s">
        <v>23</v>
      </c>
      <c r="D43" s="39" t="s">
        <v>216</v>
      </c>
      <c r="E43" s="36">
        <v>350000000</v>
      </c>
      <c r="F43" s="40">
        <v>0</v>
      </c>
      <c r="G43" s="40">
        <v>0</v>
      </c>
      <c r="H43" s="40">
        <v>0</v>
      </c>
      <c r="I43" s="40">
        <f>SUM(E43:H43)</f>
        <v>350000000</v>
      </c>
    </row>
    <row r="44" spans="1:10">
      <c r="A44" s="31"/>
      <c r="B44" s="6"/>
      <c r="C44" s="35" t="s">
        <v>184</v>
      </c>
      <c r="D44" s="39" t="s">
        <v>216</v>
      </c>
      <c r="E44" s="36">
        <v>600000000</v>
      </c>
      <c r="F44" s="40">
        <v>0</v>
      </c>
      <c r="G44" s="40">
        <v>0</v>
      </c>
      <c r="H44" s="40">
        <v>0</v>
      </c>
      <c r="I44" s="40">
        <f>SUM(E44:H44)</f>
        <v>600000000</v>
      </c>
    </row>
    <row r="45" spans="1:10">
      <c r="A45" s="37" t="s">
        <v>185</v>
      </c>
      <c r="B45" s="32" t="s">
        <v>186</v>
      </c>
      <c r="C45" s="33"/>
      <c r="D45" s="27"/>
      <c r="E45" s="34">
        <f>SUM(E46:E47)</f>
        <v>17582050000</v>
      </c>
      <c r="F45" s="34">
        <f>SUM(F46:F47)</f>
        <v>0</v>
      </c>
      <c r="G45" s="34">
        <f>SUM(G46:G47)</f>
        <v>0</v>
      </c>
      <c r="H45" s="34">
        <f>SUM(H46:H47)</f>
        <v>0</v>
      </c>
      <c r="I45" s="34">
        <f>SUM(I46:I47)</f>
        <v>17582050000</v>
      </c>
    </row>
    <row r="46" spans="1:10">
      <c r="A46" s="31"/>
      <c r="B46" s="6"/>
      <c r="C46" s="53" t="s">
        <v>187</v>
      </c>
      <c r="D46" s="39" t="s">
        <v>25</v>
      </c>
      <c r="E46" s="36">
        <v>1736500000</v>
      </c>
      <c r="F46" s="40">
        <v>0</v>
      </c>
      <c r="G46" s="40">
        <v>0</v>
      </c>
      <c r="H46" s="40">
        <v>0</v>
      </c>
      <c r="I46" s="40">
        <f>SUM(E46:H46)</f>
        <v>1736500000</v>
      </c>
    </row>
    <row r="47" spans="1:10">
      <c r="A47" s="31"/>
      <c r="B47" s="6"/>
      <c r="C47" s="53" t="s">
        <v>188</v>
      </c>
      <c r="D47" s="39" t="s">
        <v>26</v>
      </c>
      <c r="E47" s="36">
        <f>15095550000+750000000</f>
        <v>15845550000</v>
      </c>
      <c r="F47" s="40">
        <v>0</v>
      </c>
      <c r="G47" s="40">
        <v>0</v>
      </c>
      <c r="H47" s="40">
        <v>0</v>
      </c>
      <c r="I47" s="40">
        <f>SUM(E47:H47)</f>
        <v>15845550000</v>
      </c>
    </row>
    <row r="48" spans="1:10">
      <c r="A48" s="37" t="s">
        <v>189</v>
      </c>
      <c r="B48" s="32" t="s">
        <v>190</v>
      </c>
      <c r="C48" s="33"/>
      <c r="D48" s="27"/>
      <c r="E48" s="34">
        <f>SUM(E49:E50)</f>
        <v>766473050</v>
      </c>
      <c r="F48" s="34">
        <f>SUM(F49:F50)</f>
        <v>0</v>
      </c>
      <c r="G48" s="34">
        <f>SUM(G49:G50)</f>
        <v>0</v>
      </c>
      <c r="H48" s="34">
        <f>SUM(H49:H50)</f>
        <v>0</v>
      </c>
      <c r="I48" s="34">
        <f>SUM(I49:I50)</f>
        <v>766473050</v>
      </c>
    </row>
    <row r="49" spans="1:9">
      <c r="A49" s="31"/>
      <c r="B49" s="6"/>
      <c r="C49" s="35" t="s">
        <v>27</v>
      </c>
      <c r="D49" s="39" t="s">
        <v>216</v>
      </c>
      <c r="E49" s="36">
        <v>266750000</v>
      </c>
      <c r="F49" s="40">
        <v>0</v>
      </c>
      <c r="G49" s="40">
        <v>0</v>
      </c>
      <c r="H49" s="40">
        <v>0</v>
      </c>
      <c r="I49" s="40">
        <f>SUM(E49:H49)</f>
        <v>266750000</v>
      </c>
    </row>
    <row r="50" spans="1:9">
      <c r="A50" s="31"/>
      <c r="B50" s="6"/>
      <c r="C50" s="35" t="s">
        <v>28</v>
      </c>
      <c r="D50" s="39" t="s">
        <v>26</v>
      </c>
      <c r="E50" s="36">
        <v>499723050</v>
      </c>
      <c r="F50" s="40">
        <v>0</v>
      </c>
      <c r="G50" s="40">
        <v>0</v>
      </c>
      <c r="H50" s="40">
        <v>0</v>
      </c>
      <c r="I50" s="40">
        <f>SUM(E50:H50)</f>
        <v>499723050</v>
      </c>
    </row>
    <row r="51" spans="1:9">
      <c r="A51" s="37" t="s">
        <v>189</v>
      </c>
      <c r="B51" s="32" t="s">
        <v>219</v>
      </c>
      <c r="C51" s="33"/>
      <c r="D51" s="39"/>
      <c r="E51" s="34">
        <f>SUM(E52:E53)</f>
        <v>0</v>
      </c>
      <c r="F51" s="34">
        <f>SUM(F52:F53)</f>
        <v>0</v>
      </c>
      <c r="G51" s="34">
        <f>SUM(G52:G53)</f>
        <v>1435580000</v>
      </c>
      <c r="H51" s="34">
        <f>SUM(H52:H53)</f>
        <v>996650000</v>
      </c>
      <c r="I51" s="34">
        <f>SUM(I52:I53)</f>
        <v>2432230000</v>
      </c>
    </row>
    <row r="52" spans="1:9">
      <c r="A52" s="31"/>
      <c r="B52" s="6"/>
      <c r="C52" s="35" t="s">
        <v>24</v>
      </c>
      <c r="D52" s="39" t="s">
        <v>224</v>
      </c>
      <c r="E52" s="36">
        <v>0</v>
      </c>
      <c r="F52" s="40">
        <v>0</v>
      </c>
      <c r="G52" s="40">
        <v>1435580000</v>
      </c>
      <c r="H52" s="40">
        <v>0</v>
      </c>
      <c r="I52" s="40">
        <f>SUM(E52:H52)</f>
        <v>1435580000</v>
      </c>
    </row>
    <row r="53" spans="1:9">
      <c r="A53" s="31"/>
      <c r="B53" s="6"/>
      <c r="C53" s="35" t="s">
        <v>220</v>
      </c>
      <c r="D53" s="39" t="s">
        <v>224</v>
      </c>
      <c r="E53" s="36">
        <v>0</v>
      </c>
      <c r="F53" s="40">
        <v>0</v>
      </c>
      <c r="G53" s="40">
        <v>0</v>
      </c>
      <c r="H53" s="40">
        <v>996650000</v>
      </c>
      <c r="I53" s="40">
        <f>SUM(E53:H53)</f>
        <v>996650000</v>
      </c>
    </row>
    <row r="54" spans="1:9">
      <c r="A54" s="31"/>
      <c r="B54" s="6"/>
      <c r="C54" s="27" t="s">
        <v>223</v>
      </c>
      <c r="D54" s="39"/>
      <c r="E54" s="34">
        <f>SUM(E51,E48,E45,E41,E39,E34,E30,E27,E22,E5)</f>
        <v>29321865000</v>
      </c>
      <c r="F54" s="34">
        <f>SUM(F51,F48,F45,F41,F39,F34,F30,F27,F22,F5)</f>
        <v>1595200000</v>
      </c>
      <c r="G54" s="34">
        <f>SUM(G51,G48,G45,G41,G39,G34,G30,G27,G22,G5)</f>
        <v>2490610000</v>
      </c>
      <c r="H54" s="34">
        <f>SUM(H51,H48,H45,H41,H39,H34,H30,H27,H22,H5)</f>
        <v>2342325000</v>
      </c>
      <c r="I54" s="43">
        <f>SUM(I51,I48,I45,I41,I39,I34,I30,I27,I22,I5)</f>
        <v>35750000000</v>
      </c>
    </row>
    <row r="55" spans="1:9">
      <c r="A55" s="56" t="s">
        <v>226</v>
      </c>
    </row>
  </sheetData>
  <mergeCells count="3">
    <mergeCell ref="B4:C4"/>
    <mergeCell ref="A1:I1"/>
    <mergeCell ref="A2:I2"/>
  </mergeCells>
  <pageMargins left="0.27" right="1.19" top="0.46" bottom="0.28000000000000003" header="0.46" footer="0.3"/>
  <pageSetup paperSize="5" scale="95" orientation="landscape" horizontalDpi="4294967293" verticalDpi="0" r:id="rId1"/>
</worksheet>
</file>

<file path=xl/worksheets/sheet4.xml><?xml version="1.0" encoding="utf-8"?>
<worksheet xmlns="http://schemas.openxmlformats.org/spreadsheetml/2006/main" xmlns:r="http://schemas.openxmlformats.org/officeDocument/2006/relationships">
  <dimension ref="A1:M211"/>
  <sheetViews>
    <sheetView topLeftCell="D1" workbookViewId="0">
      <selection activeCell="G15" sqref="G15"/>
    </sheetView>
  </sheetViews>
  <sheetFormatPr defaultRowHeight="15"/>
  <cols>
    <col min="1" max="1" width="3.140625" customWidth="1"/>
    <col min="2" max="2" width="11" customWidth="1"/>
    <col min="3" max="4" width="1.140625" customWidth="1"/>
    <col min="5" max="5" width="1.7109375" customWidth="1"/>
    <col min="6" max="6" width="1.140625" customWidth="1"/>
    <col min="7" max="7" width="58.140625" customWidth="1"/>
    <col min="8" max="8" width="16.140625" bestFit="1" customWidth="1"/>
    <col min="9" max="9" width="15.7109375" bestFit="1" customWidth="1"/>
    <col min="10" max="10" width="17.28515625" customWidth="1"/>
    <col min="11" max="11" width="13.85546875" customWidth="1"/>
    <col min="12" max="12" width="13.5703125" customWidth="1"/>
    <col min="13" max="13" width="16.85546875" bestFit="1" customWidth="1"/>
  </cols>
  <sheetData>
    <row r="1" spans="1:13" ht="15.75">
      <c r="A1" s="165" t="s">
        <v>63</v>
      </c>
      <c r="B1" s="165"/>
      <c r="C1" s="165"/>
      <c r="D1" s="165"/>
      <c r="E1" s="165"/>
      <c r="F1" s="165"/>
      <c r="G1" s="165"/>
      <c r="H1" s="165"/>
      <c r="I1" s="165"/>
      <c r="J1" s="165"/>
      <c r="K1" s="165"/>
      <c r="L1" s="165"/>
      <c r="M1" s="165"/>
    </row>
    <row r="2" spans="1:13" ht="15.75">
      <c r="A2" s="28"/>
      <c r="B2" s="28"/>
      <c r="C2" s="28"/>
      <c r="D2" s="28"/>
      <c r="E2" s="28"/>
      <c r="F2" s="28"/>
      <c r="G2" s="28"/>
      <c r="H2" s="28"/>
      <c r="I2" s="28"/>
      <c r="J2" s="28"/>
      <c r="K2" s="28"/>
      <c r="L2" s="28"/>
      <c r="M2" s="28"/>
    </row>
    <row r="3" spans="1:13">
      <c r="A3" t="s">
        <v>45</v>
      </c>
    </row>
    <row r="4" spans="1:13">
      <c r="A4" s="161" t="s">
        <v>0</v>
      </c>
      <c r="B4" s="161"/>
      <c r="C4" s="161" t="s">
        <v>2</v>
      </c>
      <c r="D4" s="161"/>
      <c r="E4" s="161"/>
      <c r="F4" s="161"/>
      <c r="G4" s="161"/>
      <c r="H4" s="5" t="s">
        <v>1</v>
      </c>
      <c r="I4" s="5" t="s">
        <v>121</v>
      </c>
      <c r="J4" s="54" t="s">
        <v>122</v>
      </c>
      <c r="K4" s="54" t="s">
        <v>214</v>
      </c>
      <c r="L4" s="54" t="s">
        <v>215</v>
      </c>
      <c r="M4" s="54" t="s">
        <v>29</v>
      </c>
    </row>
    <row r="5" spans="1:13">
      <c r="A5" s="31"/>
      <c r="B5" s="31"/>
      <c r="C5" s="6"/>
      <c r="D5" s="7"/>
      <c r="E5" s="7"/>
      <c r="F5" s="7"/>
      <c r="G5" s="35"/>
      <c r="H5" s="31"/>
      <c r="I5" s="45"/>
      <c r="J5" s="31"/>
      <c r="K5" s="31"/>
      <c r="L5" s="31"/>
      <c r="M5" s="31"/>
    </row>
    <row r="6" spans="1:13">
      <c r="A6" s="46" t="s">
        <v>22</v>
      </c>
      <c r="B6" s="46" t="s">
        <v>30</v>
      </c>
      <c r="C6" s="32" t="s">
        <v>44</v>
      </c>
      <c r="D6" s="51"/>
      <c r="E6" s="51"/>
      <c r="F6" s="51"/>
      <c r="G6" s="33"/>
      <c r="H6" s="37"/>
      <c r="I6" s="47">
        <f>I24</f>
        <v>9136077000</v>
      </c>
      <c r="J6" s="47">
        <f>J24</f>
        <v>697500000</v>
      </c>
      <c r="K6" s="47">
        <f>K24</f>
        <v>754500000</v>
      </c>
      <c r="L6" s="47">
        <f>L24</f>
        <v>518700000</v>
      </c>
      <c r="M6" s="47">
        <f>SUM(I6:L6)</f>
        <v>11106777000</v>
      </c>
    </row>
    <row r="7" spans="1:13">
      <c r="A7" s="48" t="s">
        <v>22</v>
      </c>
      <c r="B7" s="31" t="s">
        <v>31</v>
      </c>
      <c r="C7" s="6"/>
      <c r="D7" s="51" t="s">
        <v>45</v>
      </c>
      <c r="E7" s="7"/>
      <c r="F7" s="51"/>
      <c r="G7" s="35"/>
      <c r="H7" s="25"/>
      <c r="I7" s="45">
        <f t="shared" ref="I7:M8" si="0">I6</f>
        <v>9136077000</v>
      </c>
      <c r="J7" s="45">
        <f t="shared" si="0"/>
        <v>697500000</v>
      </c>
      <c r="K7" s="45">
        <f t="shared" si="0"/>
        <v>754500000</v>
      </c>
      <c r="L7" s="45">
        <f t="shared" si="0"/>
        <v>518700000</v>
      </c>
      <c r="M7" s="45">
        <f t="shared" si="0"/>
        <v>11106777000</v>
      </c>
    </row>
    <row r="8" spans="1:13">
      <c r="A8" s="48" t="s">
        <v>22</v>
      </c>
      <c r="B8" s="31" t="s">
        <v>32</v>
      </c>
      <c r="C8" s="6"/>
      <c r="D8" s="7"/>
      <c r="E8" s="51" t="s">
        <v>46</v>
      </c>
      <c r="F8" s="7"/>
      <c r="G8" s="33"/>
      <c r="H8" s="25"/>
      <c r="I8" s="45">
        <f t="shared" si="0"/>
        <v>9136077000</v>
      </c>
      <c r="J8" s="45">
        <f t="shared" si="0"/>
        <v>697500000</v>
      </c>
      <c r="K8" s="45">
        <f t="shared" si="0"/>
        <v>754500000</v>
      </c>
      <c r="L8" s="45">
        <f t="shared" si="0"/>
        <v>518700000</v>
      </c>
      <c r="M8" s="45">
        <f t="shared" si="0"/>
        <v>11106777000</v>
      </c>
    </row>
    <row r="9" spans="1:13">
      <c r="A9" s="48" t="s">
        <v>22</v>
      </c>
      <c r="B9" s="49" t="s">
        <v>33</v>
      </c>
      <c r="C9" s="6"/>
      <c r="D9" s="7"/>
      <c r="E9" s="7"/>
      <c r="F9" s="7" t="s">
        <v>47</v>
      </c>
      <c r="G9" s="35"/>
      <c r="H9" s="25" t="s">
        <v>21</v>
      </c>
      <c r="I9" s="45">
        <f>SUM(I10:I18)</f>
        <v>6004377000</v>
      </c>
      <c r="J9" s="45">
        <f>SUM(J10:J18)</f>
        <v>0</v>
      </c>
      <c r="K9" s="45">
        <f>SUM(K10:K18)</f>
        <v>0</v>
      </c>
      <c r="L9" s="45">
        <f>SUM(L10:L18)</f>
        <v>0</v>
      </c>
      <c r="M9" s="45">
        <f>SUM(M10:M18)</f>
        <v>6004377000</v>
      </c>
    </row>
    <row r="10" spans="1:13">
      <c r="A10" s="48" t="s">
        <v>22</v>
      </c>
      <c r="B10" s="49" t="s">
        <v>35</v>
      </c>
      <c r="C10" s="6"/>
      <c r="D10" s="7"/>
      <c r="E10" s="7"/>
      <c r="F10" s="7"/>
      <c r="G10" s="35" t="s">
        <v>48</v>
      </c>
      <c r="H10" s="25" t="s">
        <v>21</v>
      </c>
      <c r="I10" s="45">
        <v>4432629040</v>
      </c>
      <c r="J10" s="45">
        <v>0</v>
      </c>
      <c r="K10" s="45">
        <v>0</v>
      </c>
      <c r="L10" s="45">
        <v>0</v>
      </c>
      <c r="M10" s="45">
        <f t="shared" ref="M10:M18" si="1">SUM(I10:L10)</f>
        <v>4432629040</v>
      </c>
    </row>
    <row r="11" spans="1:13">
      <c r="A11" s="48" t="s">
        <v>22</v>
      </c>
      <c r="B11" s="49" t="s">
        <v>36</v>
      </c>
      <c r="C11" s="6"/>
      <c r="D11" s="7"/>
      <c r="E11" s="7"/>
      <c r="F11" s="7"/>
      <c r="G11" s="35" t="s">
        <v>49</v>
      </c>
      <c r="H11" s="25" t="s">
        <v>21</v>
      </c>
      <c r="I11" s="45">
        <v>427954800</v>
      </c>
      <c r="J11" s="45">
        <v>0</v>
      </c>
      <c r="K11" s="45">
        <v>0</v>
      </c>
      <c r="L11" s="45">
        <v>0</v>
      </c>
      <c r="M11" s="45">
        <f t="shared" si="1"/>
        <v>427954800</v>
      </c>
    </row>
    <row r="12" spans="1:13">
      <c r="A12" s="48" t="s">
        <v>22</v>
      </c>
      <c r="B12" s="49" t="s">
        <v>37</v>
      </c>
      <c r="C12" s="6"/>
      <c r="D12" s="7"/>
      <c r="E12" s="7"/>
      <c r="F12" s="7"/>
      <c r="G12" s="35" t="s">
        <v>50</v>
      </c>
      <c r="H12" s="25" t="s">
        <v>21</v>
      </c>
      <c r="I12" s="45">
        <v>360500000</v>
      </c>
      <c r="J12" s="45">
        <v>0</v>
      </c>
      <c r="K12" s="45">
        <v>0</v>
      </c>
      <c r="L12" s="45">
        <v>0</v>
      </c>
      <c r="M12" s="45">
        <f t="shared" si="1"/>
        <v>360500000</v>
      </c>
    </row>
    <row r="13" spans="1:13">
      <c r="A13" s="48" t="s">
        <v>22</v>
      </c>
      <c r="B13" s="49" t="s">
        <v>38</v>
      </c>
      <c r="C13" s="6"/>
      <c r="D13" s="7"/>
      <c r="E13" s="7"/>
      <c r="F13" s="7"/>
      <c r="G13" s="35" t="s">
        <v>51</v>
      </c>
      <c r="H13" s="25" t="s">
        <v>21</v>
      </c>
      <c r="I13" s="45">
        <v>46760000</v>
      </c>
      <c r="J13" s="45">
        <v>0</v>
      </c>
      <c r="K13" s="45">
        <v>0</v>
      </c>
      <c r="L13" s="45">
        <v>0</v>
      </c>
      <c r="M13" s="45">
        <f t="shared" si="1"/>
        <v>46760000</v>
      </c>
    </row>
    <row r="14" spans="1:13">
      <c r="A14" s="48" t="s">
        <v>22</v>
      </c>
      <c r="B14" s="49" t="s">
        <v>39</v>
      </c>
      <c r="C14" s="6"/>
      <c r="D14" s="7"/>
      <c r="E14" s="7"/>
      <c r="F14" s="7"/>
      <c r="G14" s="35" t="s">
        <v>225</v>
      </c>
      <c r="H14" s="25" t="s">
        <v>21</v>
      </c>
      <c r="I14" s="45">
        <v>217560000</v>
      </c>
      <c r="J14" s="45">
        <v>0</v>
      </c>
      <c r="K14" s="45">
        <v>0</v>
      </c>
      <c r="L14" s="45">
        <v>0</v>
      </c>
      <c r="M14" s="45">
        <f t="shared" si="1"/>
        <v>217560000</v>
      </c>
    </row>
    <row r="15" spans="1:13">
      <c r="A15" s="48" t="s">
        <v>22</v>
      </c>
      <c r="B15" s="49" t="s">
        <v>40</v>
      </c>
      <c r="C15" s="6"/>
      <c r="D15" s="7"/>
      <c r="E15" s="7"/>
      <c r="F15" s="7"/>
      <c r="G15" s="35" t="s">
        <v>52</v>
      </c>
      <c r="H15" s="25" t="s">
        <v>21</v>
      </c>
      <c r="I15" s="45">
        <v>288229760</v>
      </c>
      <c r="J15" s="45">
        <v>0</v>
      </c>
      <c r="K15" s="45">
        <v>0</v>
      </c>
      <c r="L15" s="45">
        <v>0</v>
      </c>
      <c r="M15" s="45">
        <f t="shared" si="1"/>
        <v>288229760</v>
      </c>
    </row>
    <row r="16" spans="1:13">
      <c r="A16" s="48" t="s">
        <v>22</v>
      </c>
      <c r="B16" s="49" t="s">
        <v>41</v>
      </c>
      <c r="C16" s="6"/>
      <c r="D16" s="7"/>
      <c r="E16" s="7"/>
      <c r="F16" s="7"/>
      <c r="G16" s="35" t="s">
        <v>53</v>
      </c>
      <c r="H16" s="25" t="s">
        <v>21</v>
      </c>
      <c r="I16" s="45">
        <v>133439700</v>
      </c>
      <c r="J16" s="45">
        <v>0</v>
      </c>
      <c r="K16" s="45">
        <v>0</v>
      </c>
      <c r="L16" s="45">
        <v>0</v>
      </c>
      <c r="M16" s="45">
        <f t="shared" si="1"/>
        <v>133439700</v>
      </c>
    </row>
    <row r="17" spans="1:13">
      <c r="A17" s="48" t="s">
        <v>22</v>
      </c>
      <c r="B17" s="49" t="s">
        <v>42</v>
      </c>
      <c r="C17" s="6"/>
      <c r="D17" s="7"/>
      <c r="E17" s="7"/>
      <c r="F17" s="7"/>
      <c r="G17" s="35" t="s">
        <v>54</v>
      </c>
      <c r="H17" s="25" t="s">
        <v>21</v>
      </c>
      <c r="I17" s="45">
        <v>91700</v>
      </c>
      <c r="J17" s="45">
        <v>0</v>
      </c>
      <c r="K17" s="45">
        <v>0</v>
      </c>
      <c r="L17" s="45">
        <v>0</v>
      </c>
      <c r="M17" s="45">
        <f t="shared" si="1"/>
        <v>91700</v>
      </c>
    </row>
    <row r="18" spans="1:13">
      <c r="A18" s="48" t="s">
        <v>22</v>
      </c>
      <c r="B18" s="49" t="s">
        <v>43</v>
      </c>
      <c r="C18" s="6"/>
      <c r="D18" s="7"/>
      <c r="E18" s="7"/>
      <c r="F18" s="7"/>
      <c r="G18" s="35" t="s">
        <v>55</v>
      </c>
      <c r="H18" s="25" t="s">
        <v>21</v>
      </c>
      <c r="I18" s="45">
        <v>97212000</v>
      </c>
      <c r="J18" s="45">
        <v>0</v>
      </c>
      <c r="K18" s="45">
        <v>0</v>
      </c>
      <c r="L18" s="45">
        <v>0</v>
      </c>
      <c r="M18" s="45">
        <f t="shared" si="1"/>
        <v>97212000</v>
      </c>
    </row>
    <row r="19" spans="1:13">
      <c r="A19" s="48" t="s">
        <v>22</v>
      </c>
      <c r="B19" s="49" t="s">
        <v>34</v>
      </c>
      <c r="C19" s="6"/>
      <c r="D19" s="7"/>
      <c r="E19" s="7"/>
      <c r="F19" s="7" t="s">
        <v>56</v>
      </c>
      <c r="G19" s="35"/>
      <c r="H19" s="25" t="s">
        <v>21</v>
      </c>
      <c r="I19" s="45">
        <f>SUM(I20:I22)</f>
        <v>3131700000</v>
      </c>
      <c r="J19" s="45">
        <f>SUM(J20:J22)</f>
        <v>697500000</v>
      </c>
      <c r="K19" s="45">
        <f>SUM(K20:K22)</f>
        <v>754500000</v>
      </c>
      <c r="L19" s="45">
        <f>SUM(L20:L22)</f>
        <v>518700000</v>
      </c>
      <c r="M19" s="45">
        <f>SUM(M20:M22)</f>
        <v>5102400000</v>
      </c>
    </row>
    <row r="20" spans="1:13">
      <c r="A20" s="48" t="s">
        <v>22</v>
      </c>
      <c r="B20" s="49" t="s">
        <v>57</v>
      </c>
      <c r="C20" s="6"/>
      <c r="D20" s="7"/>
      <c r="E20" s="7"/>
      <c r="F20" s="7"/>
      <c r="G20" s="35" t="s">
        <v>60</v>
      </c>
      <c r="H20" s="25" t="s">
        <v>21</v>
      </c>
      <c r="I20" s="45">
        <v>2769300000</v>
      </c>
      <c r="J20" s="45">
        <v>618200000</v>
      </c>
      <c r="K20" s="45">
        <v>667000000</v>
      </c>
      <c r="L20" s="45">
        <v>455800000</v>
      </c>
      <c r="M20" s="45">
        <f>SUM(I20:L20)</f>
        <v>4510300000</v>
      </c>
    </row>
    <row r="21" spans="1:13">
      <c r="A21" s="48" t="s">
        <v>22</v>
      </c>
      <c r="B21" s="49" t="s">
        <v>58</v>
      </c>
      <c r="C21" s="6"/>
      <c r="D21" s="7"/>
      <c r="E21" s="7"/>
      <c r="F21" s="7"/>
      <c r="G21" s="35" t="s">
        <v>61</v>
      </c>
      <c r="H21" s="25" t="s">
        <v>21</v>
      </c>
      <c r="I21" s="45">
        <v>42600000</v>
      </c>
      <c r="J21" s="45">
        <v>9600000</v>
      </c>
      <c r="K21" s="45">
        <v>9600000</v>
      </c>
      <c r="L21" s="45">
        <v>9600000</v>
      </c>
      <c r="M21" s="45">
        <f>SUM(I21:L21)</f>
        <v>71400000</v>
      </c>
    </row>
    <row r="22" spans="1:13">
      <c r="A22" s="48" t="s">
        <v>22</v>
      </c>
      <c r="B22" s="49" t="s">
        <v>59</v>
      </c>
      <c r="C22" s="32"/>
      <c r="D22" s="51"/>
      <c r="E22" s="51"/>
      <c r="F22" s="51"/>
      <c r="G22" s="52" t="s">
        <v>62</v>
      </c>
      <c r="H22" s="25" t="s">
        <v>21</v>
      </c>
      <c r="I22" s="50">
        <v>319800000</v>
      </c>
      <c r="J22" s="50">
        <v>69700000</v>
      </c>
      <c r="K22" s="50">
        <v>77900000</v>
      </c>
      <c r="L22" s="50">
        <v>53300000</v>
      </c>
      <c r="M22" s="50">
        <f>SUM(I22:L22)</f>
        <v>520700000</v>
      </c>
    </row>
    <row r="23" spans="1:13">
      <c r="A23" s="48"/>
      <c r="B23" s="31"/>
      <c r="C23" s="6"/>
      <c r="D23" s="7"/>
      <c r="E23" s="7"/>
      <c r="F23" s="7"/>
      <c r="G23" s="35"/>
      <c r="H23" s="25"/>
      <c r="I23" s="45"/>
      <c r="J23" s="45"/>
      <c r="K23" s="45"/>
      <c r="L23" s="45"/>
      <c r="M23" s="45"/>
    </row>
    <row r="24" spans="1:13" ht="15.75">
      <c r="A24" s="31"/>
      <c r="B24" s="31"/>
      <c r="C24" s="162" t="s">
        <v>29</v>
      </c>
      <c r="D24" s="163"/>
      <c r="E24" s="163"/>
      <c r="F24" s="163"/>
      <c r="G24" s="164"/>
      <c r="H24" s="25"/>
      <c r="I24" s="8">
        <f>I19+I9</f>
        <v>9136077000</v>
      </c>
      <c r="J24" s="8">
        <f>J19+J9</f>
        <v>697500000</v>
      </c>
      <c r="K24" s="8">
        <f>K19+K9</f>
        <v>754500000</v>
      </c>
      <c r="L24" s="8">
        <f>L19+L9</f>
        <v>518700000</v>
      </c>
      <c r="M24" s="8">
        <f>SUM(I24:L24)</f>
        <v>11106777000</v>
      </c>
    </row>
    <row r="25" spans="1:13">
      <c r="H25" s="2"/>
      <c r="I25" s="1"/>
    </row>
    <row r="26" spans="1:13">
      <c r="H26" s="2"/>
      <c r="I26" s="1"/>
    </row>
    <row r="27" spans="1:13">
      <c r="H27" s="2"/>
      <c r="I27" s="1"/>
    </row>
    <row r="28" spans="1:13">
      <c r="I28" s="1"/>
    </row>
    <row r="29" spans="1:13">
      <c r="I29" s="1"/>
      <c r="M29" s="55"/>
    </row>
    <row r="30" spans="1:13">
      <c r="I30" s="1"/>
    </row>
    <row r="31" spans="1:13">
      <c r="I31" s="1"/>
    </row>
    <row r="32" spans="1:13">
      <c r="I32" s="1"/>
    </row>
    <row r="33" spans="9:9">
      <c r="I33" s="1"/>
    </row>
    <row r="34" spans="9:9">
      <c r="I34" s="1"/>
    </row>
    <row r="35" spans="9:9">
      <c r="I35" s="1"/>
    </row>
    <row r="36" spans="9:9">
      <c r="I36" s="1"/>
    </row>
    <row r="37" spans="9:9">
      <c r="I37" s="1"/>
    </row>
    <row r="38" spans="9:9">
      <c r="I38" s="1"/>
    </row>
    <row r="39" spans="9:9">
      <c r="I39" s="1"/>
    </row>
    <row r="40" spans="9:9">
      <c r="I40" s="1"/>
    </row>
    <row r="41" spans="9:9">
      <c r="I41" s="1"/>
    </row>
    <row r="42" spans="9:9">
      <c r="I42" s="1"/>
    </row>
    <row r="43" spans="9:9">
      <c r="I43" s="1"/>
    </row>
    <row r="44" spans="9:9">
      <c r="I44" s="1"/>
    </row>
    <row r="45" spans="9:9">
      <c r="I45" s="1"/>
    </row>
    <row r="46" spans="9:9">
      <c r="I46" s="1"/>
    </row>
    <row r="47" spans="9:9">
      <c r="I47" s="1"/>
    </row>
    <row r="48" spans="9:9">
      <c r="I48" s="1"/>
    </row>
    <row r="49" spans="9:9">
      <c r="I49" s="1"/>
    </row>
    <row r="50" spans="9:9">
      <c r="I50" s="1"/>
    </row>
    <row r="51" spans="9:9">
      <c r="I51" s="1"/>
    </row>
    <row r="52" spans="9:9">
      <c r="I52" s="1"/>
    </row>
    <row r="53" spans="9:9">
      <c r="I53" s="1"/>
    </row>
    <row r="54" spans="9:9">
      <c r="I54" s="1"/>
    </row>
    <row r="55" spans="9:9">
      <c r="I55" s="1"/>
    </row>
    <row r="56" spans="9:9">
      <c r="I56" s="1"/>
    </row>
    <row r="57" spans="9:9">
      <c r="I57" s="1"/>
    </row>
    <row r="58" spans="9:9">
      <c r="I58" s="1"/>
    </row>
    <row r="59" spans="9:9">
      <c r="I59" s="1"/>
    </row>
    <row r="60" spans="9:9">
      <c r="I60" s="1"/>
    </row>
    <row r="61" spans="9:9">
      <c r="I61" s="1"/>
    </row>
    <row r="62" spans="9:9">
      <c r="I62" s="1"/>
    </row>
    <row r="63" spans="9:9">
      <c r="I63" s="1"/>
    </row>
    <row r="64" spans="9:9">
      <c r="I64" s="1"/>
    </row>
    <row r="65" spans="9:9">
      <c r="I65" s="1"/>
    </row>
    <row r="66" spans="9:9">
      <c r="I66" s="1"/>
    </row>
    <row r="67" spans="9:9">
      <c r="I67" s="1"/>
    </row>
    <row r="68" spans="9:9">
      <c r="I68" s="1"/>
    </row>
    <row r="69" spans="9:9">
      <c r="I69" s="1"/>
    </row>
    <row r="70" spans="9:9">
      <c r="I70" s="1"/>
    </row>
    <row r="71" spans="9:9">
      <c r="I71" s="1"/>
    </row>
    <row r="72" spans="9:9">
      <c r="I72" s="1"/>
    </row>
    <row r="73" spans="9:9">
      <c r="I73" s="1"/>
    </row>
    <row r="74" spans="9:9">
      <c r="I74" s="1"/>
    </row>
    <row r="75" spans="9:9">
      <c r="I75" s="1"/>
    </row>
    <row r="76" spans="9:9">
      <c r="I76" s="1"/>
    </row>
    <row r="77" spans="9:9">
      <c r="I77" s="1"/>
    </row>
    <row r="78" spans="9:9">
      <c r="I78" s="1"/>
    </row>
    <row r="79" spans="9:9">
      <c r="I79" s="1"/>
    </row>
    <row r="80" spans="9:9">
      <c r="I80" s="1"/>
    </row>
    <row r="81" spans="9:9">
      <c r="I81" s="1"/>
    </row>
    <row r="82" spans="9:9">
      <c r="I82" s="1"/>
    </row>
    <row r="83" spans="9:9">
      <c r="I83" s="1"/>
    </row>
    <row r="84" spans="9:9">
      <c r="I84" s="1"/>
    </row>
    <row r="85" spans="9:9">
      <c r="I85" s="1"/>
    </row>
    <row r="86" spans="9:9">
      <c r="I86" s="1"/>
    </row>
    <row r="87" spans="9:9">
      <c r="I87" s="1"/>
    </row>
    <row r="88" spans="9:9">
      <c r="I88" s="1"/>
    </row>
    <row r="89" spans="9:9">
      <c r="I89" s="1"/>
    </row>
    <row r="90" spans="9:9">
      <c r="I90" s="1"/>
    </row>
    <row r="91" spans="9:9">
      <c r="I91" s="1"/>
    </row>
    <row r="92" spans="9:9">
      <c r="I92" s="1"/>
    </row>
    <row r="93" spans="9:9">
      <c r="I93" s="1"/>
    </row>
    <row r="94" spans="9:9">
      <c r="I94" s="1"/>
    </row>
    <row r="95" spans="9:9">
      <c r="I95" s="1"/>
    </row>
    <row r="96" spans="9:9">
      <c r="I96" s="1"/>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1"/>
    </row>
    <row r="117" spans="9:9">
      <c r="I117" s="1"/>
    </row>
    <row r="118" spans="9:9">
      <c r="I118" s="1"/>
    </row>
    <row r="119" spans="9:9">
      <c r="I119" s="1"/>
    </row>
    <row r="120" spans="9:9">
      <c r="I120" s="1"/>
    </row>
    <row r="121" spans="9:9">
      <c r="I121" s="1"/>
    </row>
    <row r="122" spans="9:9">
      <c r="I122" s="1"/>
    </row>
    <row r="123" spans="9:9">
      <c r="I123" s="1"/>
    </row>
    <row r="124" spans="9:9">
      <c r="I124" s="1"/>
    </row>
    <row r="125" spans="9:9">
      <c r="I125" s="1"/>
    </row>
    <row r="126" spans="9:9">
      <c r="I126" s="1"/>
    </row>
    <row r="127" spans="9:9">
      <c r="I127" s="1"/>
    </row>
    <row r="128" spans="9:9">
      <c r="I128" s="1"/>
    </row>
    <row r="129" spans="9:9">
      <c r="I129" s="1"/>
    </row>
    <row r="130" spans="9:9">
      <c r="I130" s="1"/>
    </row>
    <row r="131" spans="9:9">
      <c r="I131" s="1"/>
    </row>
    <row r="132" spans="9:9">
      <c r="I132" s="1"/>
    </row>
    <row r="133" spans="9:9">
      <c r="I133" s="1"/>
    </row>
    <row r="134" spans="9:9">
      <c r="I134" s="1"/>
    </row>
    <row r="135" spans="9:9">
      <c r="I135" s="1"/>
    </row>
    <row r="136" spans="9:9">
      <c r="I136" s="1"/>
    </row>
    <row r="137" spans="9:9">
      <c r="I137" s="1"/>
    </row>
    <row r="138" spans="9:9">
      <c r="I138" s="1"/>
    </row>
    <row r="139" spans="9:9">
      <c r="I139" s="1"/>
    </row>
    <row r="140" spans="9:9">
      <c r="I140" s="1"/>
    </row>
    <row r="141" spans="9:9">
      <c r="I141" s="1"/>
    </row>
    <row r="142" spans="9:9">
      <c r="I142" s="1"/>
    </row>
    <row r="143" spans="9:9">
      <c r="I143" s="1"/>
    </row>
    <row r="144" spans="9:9">
      <c r="I144" s="1"/>
    </row>
    <row r="145" spans="9:9">
      <c r="I145" s="1"/>
    </row>
    <row r="146" spans="9:9">
      <c r="I146" s="1"/>
    </row>
    <row r="147" spans="9:9">
      <c r="I147" s="1"/>
    </row>
    <row r="148" spans="9:9">
      <c r="I148" s="1"/>
    </row>
    <row r="149" spans="9:9">
      <c r="I149" s="1"/>
    </row>
    <row r="150" spans="9:9">
      <c r="I150" s="1"/>
    </row>
    <row r="151" spans="9:9">
      <c r="I151" s="1"/>
    </row>
    <row r="152" spans="9:9">
      <c r="I152" s="1"/>
    </row>
    <row r="153" spans="9:9">
      <c r="I153" s="1"/>
    </row>
    <row r="154" spans="9:9">
      <c r="I154" s="1"/>
    </row>
    <row r="155" spans="9:9">
      <c r="I155" s="1"/>
    </row>
    <row r="156" spans="9:9">
      <c r="I156" s="1"/>
    </row>
    <row r="157" spans="9:9">
      <c r="I157" s="1"/>
    </row>
    <row r="158" spans="9:9">
      <c r="I158" s="1"/>
    </row>
    <row r="159" spans="9:9">
      <c r="I159" s="1"/>
    </row>
    <row r="160" spans="9:9">
      <c r="I160" s="1"/>
    </row>
    <row r="161" spans="9:9">
      <c r="I161" s="1"/>
    </row>
    <row r="162" spans="9:9">
      <c r="I162" s="1"/>
    </row>
    <row r="163" spans="9:9">
      <c r="I163" s="1"/>
    </row>
    <row r="164" spans="9:9">
      <c r="I164" s="1"/>
    </row>
    <row r="165" spans="9:9">
      <c r="I165" s="1"/>
    </row>
    <row r="166" spans="9:9">
      <c r="I166" s="1"/>
    </row>
    <row r="167" spans="9:9">
      <c r="I167" s="1"/>
    </row>
    <row r="168" spans="9:9">
      <c r="I168" s="1"/>
    </row>
    <row r="169" spans="9:9">
      <c r="I169" s="1"/>
    </row>
    <row r="170" spans="9:9">
      <c r="I170" s="1"/>
    </row>
    <row r="171" spans="9:9">
      <c r="I171" s="1"/>
    </row>
    <row r="172" spans="9:9">
      <c r="I172" s="1"/>
    </row>
    <row r="173" spans="9:9">
      <c r="I173" s="1"/>
    </row>
    <row r="174" spans="9:9">
      <c r="I174" s="1"/>
    </row>
    <row r="175" spans="9:9">
      <c r="I175" s="1"/>
    </row>
    <row r="176" spans="9:9">
      <c r="I176" s="1"/>
    </row>
    <row r="177" spans="9:9">
      <c r="I177" s="1"/>
    </row>
    <row r="178" spans="9:9">
      <c r="I178" s="1"/>
    </row>
    <row r="179" spans="9:9">
      <c r="I179" s="1"/>
    </row>
    <row r="180" spans="9:9">
      <c r="I180" s="1"/>
    </row>
    <row r="181" spans="9:9">
      <c r="I181" s="1"/>
    </row>
    <row r="182" spans="9:9">
      <c r="I182" s="1"/>
    </row>
    <row r="183" spans="9:9">
      <c r="I183" s="1"/>
    </row>
    <row r="184" spans="9:9">
      <c r="I184" s="1"/>
    </row>
    <row r="185" spans="9:9">
      <c r="I185" s="1"/>
    </row>
    <row r="186" spans="9:9">
      <c r="I186" s="1"/>
    </row>
    <row r="187" spans="9:9">
      <c r="I187" s="1"/>
    </row>
    <row r="188" spans="9:9">
      <c r="I188" s="1"/>
    </row>
    <row r="189" spans="9:9">
      <c r="I189" s="1"/>
    </row>
    <row r="190" spans="9:9">
      <c r="I190" s="1"/>
    </row>
    <row r="191" spans="9:9">
      <c r="I191" s="1"/>
    </row>
    <row r="192" spans="9:9">
      <c r="I192" s="1"/>
    </row>
    <row r="193" spans="9:9">
      <c r="I193" s="1"/>
    </row>
    <row r="194" spans="9:9">
      <c r="I194" s="1"/>
    </row>
    <row r="195" spans="9:9">
      <c r="I195" s="1"/>
    </row>
    <row r="196" spans="9:9">
      <c r="I196" s="1"/>
    </row>
    <row r="197" spans="9:9">
      <c r="I197" s="1"/>
    </row>
    <row r="198" spans="9:9">
      <c r="I198" s="1"/>
    </row>
    <row r="199" spans="9:9">
      <c r="I199" s="1"/>
    </row>
    <row r="200" spans="9:9">
      <c r="I200" s="1"/>
    </row>
    <row r="201" spans="9:9">
      <c r="I201" s="1"/>
    </row>
    <row r="202" spans="9:9">
      <c r="I202" s="1"/>
    </row>
    <row r="203" spans="9:9">
      <c r="I203" s="1"/>
    </row>
    <row r="204" spans="9:9">
      <c r="I204" s="1"/>
    </row>
    <row r="205" spans="9:9">
      <c r="I205" s="1"/>
    </row>
    <row r="206" spans="9:9">
      <c r="I206" s="1"/>
    </row>
    <row r="207" spans="9:9">
      <c r="I207" s="1"/>
    </row>
    <row r="208" spans="9:9">
      <c r="I208" s="1"/>
    </row>
    <row r="209" spans="9:9">
      <c r="I209" s="1"/>
    </row>
    <row r="210" spans="9:9">
      <c r="I210" s="1"/>
    </row>
    <row r="211" spans="9:9">
      <c r="I211" s="1"/>
    </row>
  </sheetData>
  <mergeCells count="4">
    <mergeCell ref="A4:B4"/>
    <mergeCell ref="C4:G4"/>
    <mergeCell ref="C24:G24"/>
    <mergeCell ref="A1:M1"/>
  </mergeCells>
  <pageMargins left="0.25" right="0.95" top="0.75" bottom="0.75" header="0.3" footer="0.3"/>
  <pageSetup paperSize="5" scale="95" orientation="landscape" horizontalDpi="4294967293" r:id="rId1"/>
</worksheet>
</file>

<file path=xl/worksheets/sheet5.xml><?xml version="1.0" encoding="utf-8"?>
<worksheet xmlns="http://schemas.openxmlformats.org/spreadsheetml/2006/main" xmlns:r="http://schemas.openxmlformats.org/officeDocument/2006/relationships">
  <dimension ref="A1:F180"/>
  <sheetViews>
    <sheetView topLeftCell="C13" workbookViewId="0">
      <selection activeCell="C35" sqref="C35"/>
    </sheetView>
  </sheetViews>
  <sheetFormatPr defaultRowHeight="12.75"/>
  <cols>
    <col min="1" max="1" width="4" style="60" bestFit="1" customWidth="1"/>
    <col min="2" max="2" width="2.7109375" style="84" customWidth="1"/>
    <col min="3" max="3" width="94.140625" style="84" customWidth="1"/>
    <col min="4" max="4" width="17.42578125" style="96" customWidth="1"/>
    <col min="5" max="5" width="18.28515625" style="97" bestFit="1" customWidth="1"/>
    <col min="6" max="6" width="19" style="97" bestFit="1" customWidth="1"/>
    <col min="7" max="16384" width="9.140625" style="60"/>
  </cols>
  <sheetData>
    <row r="1" spans="1:6">
      <c r="B1" s="166" t="s">
        <v>150</v>
      </c>
      <c r="C1" s="166"/>
      <c r="D1" s="166"/>
      <c r="E1" s="166"/>
      <c r="F1" s="60"/>
    </row>
    <row r="2" spans="1:6">
      <c r="B2" s="166" t="s">
        <v>151</v>
      </c>
      <c r="C2" s="166"/>
      <c r="D2" s="166"/>
      <c r="E2" s="166"/>
      <c r="F2" s="60"/>
    </row>
    <row r="4" spans="1:6">
      <c r="A4" s="89" t="s">
        <v>66</v>
      </c>
      <c r="B4" s="167" t="s">
        <v>152</v>
      </c>
      <c r="C4" s="168"/>
      <c r="D4" s="98" t="s">
        <v>210</v>
      </c>
      <c r="E4" s="95" t="s">
        <v>153</v>
      </c>
      <c r="F4" s="95" t="s">
        <v>339</v>
      </c>
    </row>
    <row r="5" spans="1:6">
      <c r="A5" s="99" t="s">
        <v>154</v>
      </c>
      <c r="B5" s="100"/>
      <c r="C5" s="101" t="s">
        <v>155</v>
      </c>
      <c r="D5" s="101"/>
      <c r="E5" s="102">
        <f>SUM(E6:E7)</f>
        <v>38457942000</v>
      </c>
      <c r="F5" s="102">
        <f>SUM(F6:F7)</f>
        <v>38457942000</v>
      </c>
    </row>
    <row r="6" spans="1:6">
      <c r="A6" s="103"/>
      <c r="B6" s="104" t="s">
        <v>156</v>
      </c>
      <c r="C6" s="105"/>
      <c r="D6" s="98"/>
      <c r="E6" s="95">
        <v>9136077000</v>
      </c>
      <c r="F6" s="95">
        <v>9136077000</v>
      </c>
    </row>
    <row r="7" spans="1:6">
      <c r="A7" s="103"/>
      <c r="B7" s="104" t="s">
        <v>157</v>
      </c>
      <c r="C7" s="105"/>
      <c r="D7" s="98"/>
      <c r="E7" s="95">
        <f>SUM(E8,E24,E29,E32,E35,E40,E43,E48,E52)</f>
        <v>29321865000</v>
      </c>
      <c r="F7" s="95">
        <f>SUM(F8,F24,F29,F32,F35,F40,F43,F48,F52)</f>
        <v>29321865000</v>
      </c>
    </row>
    <row r="8" spans="1:6">
      <c r="A8" s="106" t="s">
        <v>158</v>
      </c>
      <c r="B8" s="107" t="s">
        <v>76</v>
      </c>
      <c r="C8" s="108"/>
      <c r="D8" s="98"/>
      <c r="E8" s="109">
        <f>SUM(E9:E23)</f>
        <v>2225551950</v>
      </c>
      <c r="F8" s="109">
        <f>SUM(F9:F23)</f>
        <v>2225551950</v>
      </c>
    </row>
    <row r="9" spans="1:6">
      <c r="A9" s="106"/>
      <c r="B9" s="110"/>
      <c r="C9" s="53" t="s">
        <v>3</v>
      </c>
      <c r="D9" s="111" t="s">
        <v>213</v>
      </c>
      <c r="E9" s="112">
        <v>12700000</v>
      </c>
      <c r="F9" s="112">
        <v>12700000</v>
      </c>
    </row>
    <row r="10" spans="1:6">
      <c r="A10" s="106"/>
      <c r="B10" s="110"/>
      <c r="C10" s="53" t="s">
        <v>159</v>
      </c>
      <c r="D10" s="111" t="s">
        <v>213</v>
      </c>
      <c r="E10" s="112">
        <v>338649950</v>
      </c>
      <c r="F10" s="112">
        <v>338649950</v>
      </c>
    </row>
    <row r="11" spans="1:6">
      <c r="A11" s="106"/>
      <c r="B11" s="110"/>
      <c r="C11" s="53" t="s">
        <v>160</v>
      </c>
      <c r="D11" s="111" t="s">
        <v>213</v>
      </c>
      <c r="E11" s="112">
        <v>3000000</v>
      </c>
      <c r="F11" s="112">
        <v>3000000</v>
      </c>
    </row>
    <row r="12" spans="1:6">
      <c r="A12" s="106"/>
      <c r="B12" s="110"/>
      <c r="C12" s="53" t="s">
        <v>4</v>
      </c>
      <c r="D12" s="111" t="s">
        <v>213</v>
      </c>
      <c r="E12" s="112">
        <v>58500000</v>
      </c>
      <c r="F12" s="112">
        <v>58500000</v>
      </c>
    </row>
    <row r="13" spans="1:6">
      <c r="A13" s="106"/>
      <c r="B13" s="110"/>
      <c r="C13" s="53" t="s">
        <v>161</v>
      </c>
      <c r="D13" s="111" t="s">
        <v>213</v>
      </c>
      <c r="E13" s="112">
        <v>73364000</v>
      </c>
      <c r="F13" s="112">
        <v>73364000</v>
      </c>
    </row>
    <row r="14" spans="1:6">
      <c r="A14" s="106"/>
      <c r="B14" s="110"/>
      <c r="C14" s="53" t="s">
        <v>162</v>
      </c>
      <c r="D14" s="111" t="s">
        <v>213</v>
      </c>
      <c r="E14" s="112">
        <v>79500000</v>
      </c>
      <c r="F14" s="112">
        <v>79500000</v>
      </c>
    </row>
    <row r="15" spans="1:6">
      <c r="A15" s="106"/>
      <c r="B15" s="110"/>
      <c r="C15" s="53" t="s">
        <v>6</v>
      </c>
      <c r="D15" s="111" t="s">
        <v>213</v>
      </c>
      <c r="E15" s="112">
        <v>172500000</v>
      </c>
      <c r="F15" s="112">
        <v>172500000</v>
      </c>
    </row>
    <row r="16" spans="1:6">
      <c r="A16" s="106"/>
      <c r="B16" s="110"/>
      <c r="C16" s="53" t="s">
        <v>163</v>
      </c>
      <c r="D16" s="111" t="s">
        <v>213</v>
      </c>
      <c r="E16" s="112">
        <v>63800000</v>
      </c>
      <c r="F16" s="112">
        <v>63800000</v>
      </c>
    </row>
    <row r="17" spans="1:6">
      <c r="A17" s="106"/>
      <c r="B17" s="110"/>
      <c r="C17" s="53" t="s">
        <v>7</v>
      </c>
      <c r="D17" s="111" t="s">
        <v>213</v>
      </c>
      <c r="E17" s="112">
        <v>35000000</v>
      </c>
      <c r="F17" s="112">
        <v>35000000</v>
      </c>
    </row>
    <row r="18" spans="1:6">
      <c r="A18" s="106"/>
      <c r="B18" s="110"/>
      <c r="C18" s="53" t="s">
        <v>164</v>
      </c>
      <c r="D18" s="111" t="s">
        <v>213</v>
      </c>
      <c r="E18" s="112">
        <v>25000000</v>
      </c>
      <c r="F18" s="112">
        <v>25000000</v>
      </c>
    </row>
    <row r="19" spans="1:6">
      <c r="A19" s="106"/>
      <c r="B19" s="110"/>
      <c r="C19" s="53" t="s">
        <v>8</v>
      </c>
      <c r="D19" s="111" t="s">
        <v>213</v>
      </c>
      <c r="E19" s="112">
        <v>22500000</v>
      </c>
      <c r="F19" s="112">
        <v>22500000</v>
      </c>
    </row>
    <row r="20" spans="1:6">
      <c r="A20" s="106"/>
      <c r="B20" s="110"/>
      <c r="C20" s="53" t="s">
        <v>165</v>
      </c>
      <c r="D20" s="111" t="s">
        <v>213</v>
      </c>
      <c r="E20" s="112">
        <v>73200000</v>
      </c>
      <c r="F20" s="112">
        <v>73200000</v>
      </c>
    </row>
    <row r="21" spans="1:6">
      <c r="A21" s="106"/>
      <c r="B21" s="110"/>
      <c r="C21" s="53" t="s">
        <v>10</v>
      </c>
      <c r="D21" s="111" t="s">
        <v>213</v>
      </c>
      <c r="E21" s="112">
        <v>105800000</v>
      </c>
      <c r="F21" s="112">
        <v>105800000</v>
      </c>
    </row>
    <row r="22" spans="1:6">
      <c r="A22" s="106"/>
      <c r="B22" s="110"/>
      <c r="C22" s="53" t="s">
        <v>166</v>
      </c>
      <c r="D22" s="111" t="s">
        <v>213</v>
      </c>
      <c r="E22" s="112">
        <v>567038000</v>
      </c>
      <c r="F22" s="112">
        <v>567038000</v>
      </c>
    </row>
    <row r="23" spans="1:6">
      <c r="A23" s="106"/>
      <c r="B23" s="110"/>
      <c r="C23" s="53" t="s">
        <v>167</v>
      </c>
      <c r="D23" s="111" t="s">
        <v>213</v>
      </c>
      <c r="E23" s="112">
        <v>595000000</v>
      </c>
      <c r="F23" s="112">
        <v>595000000</v>
      </c>
    </row>
    <row r="24" spans="1:6">
      <c r="A24" s="113" t="s">
        <v>168</v>
      </c>
      <c r="B24" s="107" t="s">
        <v>79</v>
      </c>
      <c r="C24" s="108"/>
      <c r="D24" s="98"/>
      <c r="E24" s="109">
        <f>SUM(E25:E28)</f>
        <v>1824400000</v>
      </c>
      <c r="F24" s="109">
        <f>SUM(F25:F28)</f>
        <v>1824400000</v>
      </c>
    </row>
    <row r="25" spans="1:6">
      <c r="A25" s="106"/>
      <c r="B25" s="110"/>
      <c r="C25" s="53" t="s">
        <v>12</v>
      </c>
      <c r="D25" s="111" t="s">
        <v>213</v>
      </c>
      <c r="E25" s="112">
        <v>502000000</v>
      </c>
      <c r="F25" s="112">
        <v>502000000</v>
      </c>
    </row>
    <row r="26" spans="1:6">
      <c r="A26" s="106"/>
      <c r="B26" s="110"/>
      <c r="C26" s="53" t="s">
        <v>13</v>
      </c>
      <c r="D26" s="111" t="s">
        <v>213</v>
      </c>
      <c r="E26" s="112">
        <v>100000000</v>
      </c>
      <c r="F26" s="112">
        <v>100000000</v>
      </c>
    </row>
    <row r="27" spans="1:6">
      <c r="A27" s="106"/>
      <c r="B27" s="110"/>
      <c r="C27" s="53" t="s">
        <v>14</v>
      </c>
      <c r="D27" s="111" t="s">
        <v>213</v>
      </c>
      <c r="E27" s="112">
        <v>103500000</v>
      </c>
      <c r="F27" s="112">
        <v>103500000</v>
      </c>
    </row>
    <row r="28" spans="1:6">
      <c r="A28" s="106"/>
      <c r="B28" s="110"/>
      <c r="C28" s="53" t="s">
        <v>15</v>
      </c>
      <c r="D28" s="111" t="s">
        <v>213</v>
      </c>
      <c r="E28" s="112">
        <f>1868900000-750000000</f>
        <v>1118900000</v>
      </c>
      <c r="F28" s="112">
        <f>1868900000-750000000</f>
        <v>1118900000</v>
      </c>
    </row>
    <row r="29" spans="1:6">
      <c r="A29" s="113" t="s">
        <v>169</v>
      </c>
      <c r="B29" s="107" t="s">
        <v>82</v>
      </c>
      <c r="C29" s="108"/>
      <c r="D29" s="98"/>
      <c r="E29" s="109">
        <f>SUM(E30:E31)</f>
        <v>93800000</v>
      </c>
      <c r="F29" s="109">
        <f>SUM(F30:F31)</f>
        <v>93800000</v>
      </c>
    </row>
    <row r="30" spans="1:6">
      <c r="A30" s="106"/>
      <c r="B30" s="110"/>
      <c r="C30" s="53" t="s">
        <v>16</v>
      </c>
      <c r="D30" s="111" t="s">
        <v>213</v>
      </c>
      <c r="E30" s="112">
        <v>53600000</v>
      </c>
      <c r="F30" s="112">
        <v>53600000</v>
      </c>
    </row>
    <row r="31" spans="1:6">
      <c r="A31" s="106"/>
      <c r="B31" s="110"/>
      <c r="C31" s="53" t="s">
        <v>17</v>
      </c>
      <c r="D31" s="111" t="s">
        <v>213</v>
      </c>
      <c r="E31" s="112">
        <v>40200000</v>
      </c>
      <c r="F31" s="112">
        <v>40200000</v>
      </c>
    </row>
    <row r="32" spans="1:6">
      <c r="A32" s="113" t="s">
        <v>170</v>
      </c>
      <c r="B32" s="107" t="s">
        <v>171</v>
      </c>
      <c r="C32" s="108"/>
      <c r="D32" s="98"/>
      <c r="E32" s="109">
        <f>SUM(E33:E34)</f>
        <v>239650000</v>
      </c>
      <c r="F32" s="109">
        <f>SUM(F33:F34)</f>
        <v>239650000</v>
      </c>
    </row>
    <row r="33" spans="1:6">
      <c r="A33" s="106"/>
      <c r="B33" s="110"/>
      <c r="C33" s="53" t="s">
        <v>172</v>
      </c>
      <c r="D33" s="111" t="s">
        <v>213</v>
      </c>
      <c r="E33" s="112">
        <v>187000000</v>
      </c>
      <c r="F33" s="112">
        <v>187000000</v>
      </c>
    </row>
    <row r="34" spans="1:6">
      <c r="A34" s="106"/>
      <c r="B34" s="110"/>
      <c r="C34" s="53" t="s">
        <v>173</v>
      </c>
      <c r="D34" s="111" t="s">
        <v>213</v>
      </c>
      <c r="E34" s="112">
        <v>52650000</v>
      </c>
      <c r="F34" s="112">
        <v>52650000</v>
      </c>
    </row>
    <row r="35" spans="1:6">
      <c r="A35" s="113" t="s">
        <v>174</v>
      </c>
      <c r="B35" s="107" t="s">
        <v>175</v>
      </c>
      <c r="C35" s="108"/>
      <c r="D35" s="98"/>
      <c r="E35" s="109">
        <f>SUM(E36:E38)</f>
        <v>4321540000</v>
      </c>
      <c r="F35" s="109">
        <f>SUM(F36:F38)</f>
        <v>4321540000</v>
      </c>
    </row>
    <row r="36" spans="1:6">
      <c r="A36" s="106"/>
      <c r="B36" s="110"/>
      <c r="C36" s="53" t="s">
        <v>176</v>
      </c>
      <c r="D36" s="111" t="s">
        <v>211</v>
      </c>
      <c r="E36" s="112">
        <v>1559540000</v>
      </c>
      <c r="F36" s="112">
        <v>1559540000</v>
      </c>
    </row>
    <row r="37" spans="1:6">
      <c r="A37" s="106"/>
      <c r="B37" s="110"/>
      <c r="C37" s="53" t="s">
        <v>19</v>
      </c>
      <c r="D37" s="111"/>
      <c r="E37" s="112">
        <v>762000000</v>
      </c>
      <c r="F37" s="112">
        <v>762000000</v>
      </c>
    </row>
    <row r="38" spans="1:6">
      <c r="A38" s="106"/>
      <c r="B38" s="110"/>
      <c r="C38" s="53" t="s">
        <v>177</v>
      </c>
      <c r="D38" s="111" t="s">
        <v>340</v>
      </c>
      <c r="E38" s="112">
        <v>2000000000</v>
      </c>
      <c r="F38" s="112">
        <v>2000000000</v>
      </c>
    </row>
    <row r="39" spans="1:6">
      <c r="A39" s="106"/>
      <c r="B39" s="110"/>
      <c r="C39" s="53"/>
      <c r="D39" s="111"/>
      <c r="E39" s="112"/>
      <c r="F39" s="112"/>
    </row>
    <row r="40" spans="1:6">
      <c r="A40" s="113" t="s">
        <v>178</v>
      </c>
      <c r="B40" s="107" t="s">
        <v>179</v>
      </c>
      <c r="C40" s="108"/>
      <c r="D40" s="98"/>
      <c r="E40" s="109">
        <f>SUM(E41)</f>
        <v>425400000</v>
      </c>
      <c r="F40" s="109">
        <f>SUM(F41)</f>
        <v>425400000</v>
      </c>
    </row>
    <row r="41" spans="1:6">
      <c r="A41" s="106"/>
      <c r="B41" s="110"/>
      <c r="C41" s="53" t="s">
        <v>180</v>
      </c>
      <c r="D41" s="111" t="s">
        <v>341</v>
      </c>
      <c r="E41" s="112">
        <v>425400000</v>
      </c>
      <c r="F41" s="112">
        <v>425400000</v>
      </c>
    </row>
    <row r="42" spans="1:6">
      <c r="A42" s="106"/>
      <c r="B42" s="110"/>
      <c r="C42" s="53"/>
      <c r="D42" s="111"/>
      <c r="E42" s="112"/>
      <c r="F42" s="112"/>
    </row>
    <row r="43" spans="1:6">
      <c r="A43" s="113" t="s">
        <v>181</v>
      </c>
      <c r="B43" s="107" t="s">
        <v>182</v>
      </c>
      <c r="C43" s="108"/>
      <c r="D43" s="98"/>
      <c r="E43" s="109">
        <f>SUM(E44:E46)</f>
        <v>1843000000</v>
      </c>
      <c r="F43" s="109">
        <f>SUM(F44:F46)</f>
        <v>1843000000</v>
      </c>
    </row>
    <row r="44" spans="1:6">
      <c r="A44" s="106"/>
      <c r="B44" s="110"/>
      <c r="C44" s="53" t="s">
        <v>183</v>
      </c>
      <c r="D44" s="111" t="s">
        <v>342</v>
      </c>
      <c r="E44" s="112">
        <v>893000000</v>
      </c>
      <c r="F44" s="112">
        <v>893000000</v>
      </c>
    </row>
    <row r="45" spans="1:6">
      <c r="A45" s="106"/>
      <c r="B45" s="110"/>
      <c r="C45" s="53" t="s">
        <v>23</v>
      </c>
      <c r="D45" s="111" t="s">
        <v>342</v>
      </c>
      <c r="E45" s="112">
        <v>350000000</v>
      </c>
      <c r="F45" s="112">
        <v>350000000</v>
      </c>
    </row>
    <row r="46" spans="1:6">
      <c r="A46" s="106"/>
      <c r="B46" s="110"/>
      <c r="C46" s="53" t="s">
        <v>184</v>
      </c>
      <c r="D46" s="111" t="s">
        <v>342</v>
      </c>
      <c r="E46" s="112">
        <v>600000000</v>
      </c>
      <c r="F46" s="112">
        <v>600000000</v>
      </c>
    </row>
    <row r="47" spans="1:6">
      <c r="A47" s="106"/>
      <c r="B47" s="110"/>
      <c r="C47" s="53"/>
      <c r="D47" s="111"/>
      <c r="E47" s="112"/>
      <c r="F47" s="112"/>
    </row>
    <row r="48" spans="1:6">
      <c r="A48" s="113" t="s">
        <v>185</v>
      </c>
      <c r="B48" s="107" t="s">
        <v>186</v>
      </c>
      <c r="C48" s="108"/>
      <c r="D48" s="98"/>
      <c r="E48" s="109">
        <f>SUM(E49:E50)</f>
        <v>17582050000</v>
      </c>
      <c r="F48" s="109">
        <f>SUM(F49:F50)</f>
        <v>17582050000</v>
      </c>
    </row>
    <row r="49" spans="1:6">
      <c r="A49" s="106"/>
      <c r="B49" s="110"/>
      <c r="C49" s="53" t="s">
        <v>187</v>
      </c>
      <c r="D49" s="111" t="s">
        <v>25</v>
      </c>
      <c r="E49" s="112">
        <v>1736500000</v>
      </c>
      <c r="F49" s="112">
        <v>1736500000</v>
      </c>
    </row>
    <row r="50" spans="1:6">
      <c r="A50" s="106"/>
      <c r="B50" s="110"/>
      <c r="C50" s="53" t="s">
        <v>188</v>
      </c>
      <c r="D50" s="111" t="s">
        <v>26</v>
      </c>
      <c r="E50" s="112">
        <f>15095550000+750000000</f>
        <v>15845550000</v>
      </c>
      <c r="F50" s="112">
        <f>15095550000+750000000</f>
        <v>15845550000</v>
      </c>
    </row>
    <row r="51" spans="1:6">
      <c r="A51" s="106"/>
      <c r="B51" s="110"/>
      <c r="C51" s="53"/>
      <c r="D51" s="111"/>
      <c r="E51" s="112"/>
      <c r="F51" s="112"/>
    </row>
    <row r="52" spans="1:6">
      <c r="A52" s="113" t="s">
        <v>189</v>
      </c>
      <c r="B52" s="107" t="s">
        <v>190</v>
      </c>
      <c r="C52" s="108"/>
      <c r="D52" s="98"/>
      <c r="E52" s="109">
        <f>SUM(E53:E54)</f>
        <v>766473050</v>
      </c>
      <c r="F52" s="109">
        <f>SUM(F53:F54)</f>
        <v>766473050</v>
      </c>
    </row>
    <row r="53" spans="1:6">
      <c r="A53" s="106"/>
      <c r="B53" s="110"/>
      <c r="C53" s="53" t="s">
        <v>27</v>
      </c>
      <c r="D53" s="111" t="s">
        <v>342</v>
      </c>
      <c r="E53" s="112">
        <v>266750000</v>
      </c>
      <c r="F53" s="112">
        <v>266750000</v>
      </c>
    </row>
    <row r="54" spans="1:6">
      <c r="A54" s="106"/>
      <c r="B54" s="110"/>
      <c r="C54" s="53" t="s">
        <v>28</v>
      </c>
      <c r="D54" s="111" t="s">
        <v>26</v>
      </c>
      <c r="E54" s="112">
        <v>499723050</v>
      </c>
      <c r="F54" s="112">
        <v>499723050</v>
      </c>
    </row>
    <row r="55" spans="1:6">
      <c r="A55" s="106"/>
      <c r="B55" s="110"/>
      <c r="C55" s="53"/>
      <c r="D55" s="111"/>
      <c r="E55" s="112"/>
      <c r="F55" s="112"/>
    </row>
    <row r="56" spans="1:6">
      <c r="A56" s="114" t="s">
        <v>191</v>
      </c>
      <c r="B56" s="115" t="s">
        <v>192</v>
      </c>
      <c r="C56" s="116"/>
      <c r="D56" s="101"/>
      <c r="E56" s="117">
        <f>SUM(E57:E58)</f>
        <v>2292700000</v>
      </c>
      <c r="F56" s="117">
        <f>SUM(F57:F58)</f>
        <v>2292700000</v>
      </c>
    </row>
    <row r="57" spans="1:6">
      <c r="A57" s="113"/>
      <c r="B57" s="107" t="s">
        <v>156</v>
      </c>
      <c r="C57" s="108"/>
      <c r="D57" s="98"/>
      <c r="E57" s="109">
        <v>697500000</v>
      </c>
      <c r="F57" s="109">
        <v>697500000</v>
      </c>
    </row>
    <row r="58" spans="1:6">
      <c r="A58" s="113"/>
      <c r="B58" s="107" t="s">
        <v>157</v>
      </c>
      <c r="C58" s="108"/>
      <c r="D58" s="98"/>
      <c r="E58" s="109">
        <f>SUM(E59,E74,E80,E84,E87,E90)</f>
        <v>1595200000</v>
      </c>
      <c r="F58" s="109">
        <f>SUM(F59,F74,F80,F84,F87,F90)</f>
        <v>1595200000</v>
      </c>
    </row>
    <row r="59" spans="1:6">
      <c r="A59" s="113" t="s">
        <v>158</v>
      </c>
      <c r="B59" s="107" t="s">
        <v>76</v>
      </c>
      <c r="C59" s="108"/>
      <c r="D59" s="98"/>
      <c r="E59" s="109">
        <f>SUM(E60:E72)</f>
        <v>396200000</v>
      </c>
      <c r="F59" s="109">
        <f>SUM(F60:F72)</f>
        <v>396200000</v>
      </c>
    </row>
    <row r="60" spans="1:6">
      <c r="A60" s="106"/>
      <c r="B60" s="110"/>
      <c r="C60" s="53" t="s">
        <v>3</v>
      </c>
      <c r="D60" s="111"/>
      <c r="E60" s="112">
        <v>10600000</v>
      </c>
      <c r="F60" s="112">
        <v>10600000</v>
      </c>
    </row>
    <row r="61" spans="1:6">
      <c r="A61" s="106"/>
      <c r="B61" s="110"/>
      <c r="C61" s="53" t="s">
        <v>159</v>
      </c>
      <c r="D61" s="111"/>
      <c r="E61" s="112">
        <v>50400000</v>
      </c>
      <c r="F61" s="112">
        <v>50400000</v>
      </c>
    </row>
    <row r="62" spans="1:6">
      <c r="A62" s="106"/>
      <c r="B62" s="110"/>
      <c r="C62" s="53" t="s">
        <v>5</v>
      </c>
      <c r="D62" s="111"/>
      <c r="E62" s="112">
        <v>58960000</v>
      </c>
      <c r="F62" s="112">
        <v>58960000</v>
      </c>
    </row>
    <row r="63" spans="1:6">
      <c r="A63" s="106"/>
      <c r="B63" s="110"/>
      <c r="C63" s="53" t="s">
        <v>193</v>
      </c>
      <c r="D63" s="111"/>
      <c r="E63" s="112">
        <v>45600000</v>
      </c>
      <c r="F63" s="112">
        <v>45600000</v>
      </c>
    </row>
    <row r="64" spans="1:6">
      <c r="A64" s="106"/>
      <c r="B64" s="110"/>
      <c r="C64" s="53" t="s">
        <v>163</v>
      </c>
      <c r="D64" s="111"/>
      <c r="E64" s="112">
        <v>10000000</v>
      </c>
      <c r="F64" s="112">
        <v>10000000</v>
      </c>
    </row>
    <row r="65" spans="1:6">
      <c r="A65" s="106"/>
      <c r="B65" s="110"/>
      <c r="C65" s="53" t="s">
        <v>7</v>
      </c>
      <c r="D65" s="111"/>
      <c r="E65" s="112">
        <v>20000000</v>
      </c>
      <c r="F65" s="112">
        <v>20000000</v>
      </c>
    </row>
    <row r="66" spans="1:6">
      <c r="A66" s="106"/>
      <c r="B66" s="110"/>
      <c r="C66" s="53" t="s">
        <v>194</v>
      </c>
      <c r="D66" s="111"/>
      <c r="E66" s="112">
        <v>4800000</v>
      </c>
      <c r="F66" s="112">
        <v>4800000</v>
      </c>
    </row>
    <row r="67" spans="1:6">
      <c r="A67" s="106"/>
      <c r="B67" s="110"/>
      <c r="C67" s="53" t="s">
        <v>8</v>
      </c>
      <c r="D67" s="111"/>
      <c r="E67" s="112">
        <v>1740000</v>
      </c>
      <c r="F67" s="112">
        <v>1740000</v>
      </c>
    </row>
    <row r="68" spans="1:6">
      <c r="A68" s="106"/>
      <c r="B68" s="110"/>
      <c r="C68" s="53" t="s">
        <v>9</v>
      </c>
      <c r="D68" s="111"/>
      <c r="E68" s="112">
        <v>13900000</v>
      </c>
      <c r="F68" s="112">
        <v>13900000</v>
      </c>
    </row>
    <row r="69" spans="1:6">
      <c r="A69" s="106"/>
      <c r="B69" s="110"/>
      <c r="C69" s="53" t="s">
        <v>10</v>
      </c>
      <c r="D69" s="111"/>
      <c r="E69" s="112">
        <v>20200000</v>
      </c>
      <c r="F69" s="112">
        <v>20200000</v>
      </c>
    </row>
    <row r="70" spans="1:6">
      <c r="A70" s="106"/>
      <c r="B70" s="110"/>
      <c r="C70" s="53" t="s">
        <v>11</v>
      </c>
      <c r="D70" s="111"/>
      <c r="E70" s="112">
        <v>80000000</v>
      </c>
      <c r="F70" s="112">
        <v>80000000</v>
      </c>
    </row>
    <row r="71" spans="1:6">
      <c r="A71" s="106"/>
      <c r="B71" s="110"/>
      <c r="C71" s="53" t="s">
        <v>195</v>
      </c>
      <c r="D71" s="111"/>
      <c r="E71" s="112">
        <v>68000000</v>
      </c>
      <c r="F71" s="112">
        <v>68000000</v>
      </c>
    </row>
    <row r="72" spans="1:6">
      <c r="A72" s="106"/>
      <c r="B72" s="110"/>
      <c r="C72" s="53" t="s">
        <v>196</v>
      </c>
      <c r="D72" s="111"/>
      <c r="E72" s="112">
        <v>12000000</v>
      </c>
      <c r="F72" s="112">
        <v>12000000</v>
      </c>
    </row>
    <row r="73" spans="1:6">
      <c r="A73" s="106"/>
      <c r="B73" s="110"/>
      <c r="C73" s="53"/>
      <c r="D73" s="111"/>
      <c r="E73" s="112"/>
      <c r="F73" s="112"/>
    </row>
    <row r="74" spans="1:6">
      <c r="A74" s="113" t="s">
        <v>168</v>
      </c>
      <c r="B74" s="107" t="s">
        <v>79</v>
      </c>
      <c r="C74" s="108"/>
      <c r="D74" s="98"/>
      <c r="E74" s="109">
        <f>SUM(E75:E78)</f>
        <v>232000000</v>
      </c>
      <c r="F74" s="109">
        <f>SUM(F75:F78)</f>
        <v>232000000</v>
      </c>
    </row>
    <row r="75" spans="1:6">
      <c r="A75" s="106"/>
      <c r="B75" s="110"/>
      <c r="C75" s="53" t="s">
        <v>12</v>
      </c>
      <c r="D75" s="111"/>
      <c r="E75" s="112">
        <v>65000000</v>
      </c>
      <c r="F75" s="112">
        <v>65000000</v>
      </c>
    </row>
    <row r="76" spans="1:6">
      <c r="A76" s="106"/>
      <c r="B76" s="110"/>
      <c r="C76" s="53" t="s">
        <v>197</v>
      </c>
      <c r="D76" s="111"/>
      <c r="E76" s="112">
        <v>50000000</v>
      </c>
      <c r="F76" s="112">
        <v>50000000</v>
      </c>
    </row>
    <row r="77" spans="1:6">
      <c r="A77" s="106"/>
      <c r="B77" s="110"/>
      <c r="C77" s="53" t="s">
        <v>14</v>
      </c>
      <c r="D77" s="111"/>
      <c r="E77" s="112">
        <v>27000000</v>
      </c>
      <c r="F77" s="112">
        <v>27000000</v>
      </c>
    </row>
    <row r="78" spans="1:6">
      <c r="A78" s="106"/>
      <c r="B78" s="110"/>
      <c r="C78" s="53" t="s">
        <v>15</v>
      </c>
      <c r="D78" s="111"/>
      <c r="E78" s="112">
        <v>90000000</v>
      </c>
      <c r="F78" s="112">
        <v>90000000</v>
      </c>
    </row>
    <row r="79" spans="1:6">
      <c r="A79" s="106"/>
      <c r="B79" s="110"/>
      <c r="C79" s="53"/>
      <c r="D79" s="111"/>
      <c r="E79" s="112"/>
      <c r="F79" s="112"/>
    </row>
    <row r="80" spans="1:6">
      <c r="A80" s="113" t="s">
        <v>169</v>
      </c>
      <c r="B80" s="107" t="s">
        <v>82</v>
      </c>
      <c r="C80" s="108"/>
      <c r="D80" s="98"/>
      <c r="E80" s="109">
        <f>SUM(E81:E82)</f>
        <v>11900000</v>
      </c>
      <c r="F80" s="109">
        <f>SUM(F81:F82)</f>
        <v>11900000</v>
      </c>
    </row>
    <row r="81" spans="1:6">
      <c r="A81" s="106"/>
      <c r="B81" s="110"/>
      <c r="C81" s="53" t="s">
        <v>16</v>
      </c>
      <c r="D81" s="111"/>
      <c r="E81" s="112">
        <v>6800000</v>
      </c>
      <c r="F81" s="112">
        <v>6800000</v>
      </c>
    </row>
    <row r="82" spans="1:6">
      <c r="A82" s="106"/>
      <c r="B82" s="110"/>
      <c r="C82" s="53" t="s">
        <v>17</v>
      </c>
      <c r="D82" s="111"/>
      <c r="E82" s="112">
        <v>5100000</v>
      </c>
      <c r="F82" s="112">
        <v>5100000</v>
      </c>
    </row>
    <row r="83" spans="1:6">
      <c r="A83" s="106"/>
      <c r="B83" s="110"/>
      <c r="C83" s="53"/>
      <c r="D83" s="111"/>
      <c r="E83" s="112"/>
      <c r="F83" s="112"/>
    </row>
    <row r="84" spans="1:6">
      <c r="A84" s="113" t="s">
        <v>170</v>
      </c>
      <c r="B84" s="107" t="s">
        <v>198</v>
      </c>
      <c r="C84" s="108"/>
      <c r="D84" s="98"/>
      <c r="E84" s="109">
        <f>SUM(E85)</f>
        <v>95000000</v>
      </c>
      <c r="F84" s="109">
        <f>SUM(F85)</f>
        <v>95000000</v>
      </c>
    </row>
    <row r="85" spans="1:6">
      <c r="A85" s="106"/>
      <c r="B85" s="110"/>
      <c r="C85" s="53" t="s">
        <v>172</v>
      </c>
      <c r="D85" s="111"/>
      <c r="E85" s="112">
        <v>95000000</v>
      </c>
      <c r="F85" s="112">
        <v>95000000</v>
      </c>
    </row>
    <row r="86" spans="1:6">
      <c r="A86" s="106"/>
      <c r="B86" s="110"/>
      <c r="C86" s="53"/>
      <c r="D86" s="111"/>
      <c r="E86" s="112"/>
      <c r="F86" s="112"/>
    </row>
    <row r="87" spans="1:6">
      <c r="A87" s="113" t="s">
        <v>174</v>
      </c>
      <c r="B87" s="107" t="s">
        <v>199</v>
      </c>
      <c r="C87" s="108"/>
      <c r="D87" s="98"/>
      <c r="E87" s="109">
        <f>SUM(E88)</f>
        <v>738600000</v>
      </c>
      <c r="F87" s="109">
        <f>SUM(F88)</f>
        <v>738600000</v>
      </c>
    </row>
    <row r="88" spans="1:6">
      <c r="A88" s="106"/>
      <c r="B88" s="110"/>
      <c r="C88" s="53" t="s">
        <v>18</v>
      </c>
      <c r="D88" s="111"/>
      <c r="E88" s="112">
        <v>738600000</v>
      </c>
      <c r="F88" s="112">
        <v>738600000</v>
      </c>
    </row>
    <row r="89" spans="1:6">
      <c r="A89" s="106"/>
      <c r="B89" s="110"/>
      <c r="C89" s="53"/>
      <c r="D89" s="111"/>
      <c r="E89" s="112"/>
      <c r="F89" s="112"/>
    </row>
    <row r="90" spans="1:6">
      <c r="A90" s="113" t="s">
        <v>178</v>
      </c>
      <c r="B90" s="107" t="s">
        <v>200</v>
      </c>
      <c r="C90" s="108"/>
      <c r="D90" s="98"/>
      <c r="E90" s="109">
        <f>SUM(E91)</f>
        <v>121500000</v>
      </c>
      <c r="F90" s="109">
        <f>SUM(F91)</f>
        <v>121500000</v>
      </c>
    </row>
    <row r="91" spans="1:6">
      <c r="A91" s="106"/>
      <c r="B91" s="110"/>
      <c r="C91" s="53" t="s">
        <v>20</v>
      </c>
      <c r="D91" s="111"/>
      <c r="E91" s="112">
        <v>121500000</v>
      </c>
      <c r="F91" s="112">
        <v>121500000</v>
      </c>
    </row>
    <row r="92" spans="1:6">
      <c r="A92" s="106"/>
      <c r="B92" s="110"/>
      <c r="C92" s="53"/>
      <c r="D92" s="111"/>
      <c r="E92" s="112"/>
      <c r="F92" s="112"/>
    </row>
    <row r="93" spans="1:6">
      <c r="A93" s="114" t="s">
        <v>201</v>
      </c>
      <c r="B93" s="115" t="s">
        <v>202</v>
      </c>
      <c r="C93" s="116" t="s">
        <v>202</v>
      </c>
      <c r="D93" s="101"/>
      <c r="E93" s="117">
        <f>SUM(E94:E95)</f>
        <v>3245110000</v>
      </c>
      <c r="F93" s="117">
        <f>SUM(F94:F95)</f>
        <v>3245110000</v>
      </c>
    </row>
    <row r="94" spans="1:6">
      <c r="A94" s="113"/>
      <c r="B94" s="107" t="s">
        <v>156</v>
      </c>
      <c r="C94" s="108" t="s">
        <v>156</v>
      </c>
      <c r="D94" s="98"/>
      <c r="E94" s="109">
        <v>754500000</v>
      </c>
      <c r="F94" s="109">
        <v>754500000</v>
      </c>
    </row>
    <row r="95" spans="1:6">
      <c r="A95" s="113"/>
      <c r="B95" s="107" t="s">
        <v>157</v>
      </c>
      <c r="C95" s="108" t="s">
        <v>157</v>
      </c>
      <c r="D95" s="98"/>
      <c r="E95" s="109">
        <f>SUM(E96,E111,E115,E119,E124,E127)</f>
        <v>2490610000</v>
      </c>
      <c r="F95" s="109">
        <f>SUM(F96,F111,F115,F119,F124,F127)</f>
        <v>2490610000</v>
      </c>
    </row>
    <row r="96" spans="1:6">
      <c r="A96" s="113" t="s">
        <v>158</v>
      </c>
      <c r="B96" s="107" t="s">
        <v>76</v>
      </c>
      <c r="C96" s="108"/>
      <c r="D96" s="98"/>
      <c r="E96" s="109">
        <f>SUM(E97:E109)</f>
        <v>555180000</v>
      </c>
      <c r="F96" s="109">
        <f>SUM(F97:F109)</f>
        <v>555180000</v>
      </c>
    </row>
    <row r="97" spans="1:6">
      <c r="A97" s="106"/>
      <c r="B97" s="110"/>
      <c r="C97" s="53" t="s">
        <v>3</v>
      </c>
      <c r="D97" s="111"/>
      <c r="E97" s="112">
        <v>2600000</v>
      </c>
      <c r="F97" s="112">
        <v>2600000</v>
      </c>
    </row>
    <row r="98" spans="1:6">
      <c r="A98" s="106"/>
      <c r="B98" s="110"/>
      <c r="C98" s="53" t="s">
        <v>159</v>
      </c>
      <c r="D98" s="111"/>
      <c r="E98" s="112">
        <v>128000000</v>
      </c>
      <c r="F98" s="112">
        <v>128000000</v>
      </c>
    </row>
    <row r="99" spans="1:6">
      <c r="A99" s="106"/>
      <c r="B99" s="110"/>
      <c r="C99" s="53" t="s">
        <v>5</v>
      </c>
      <c r="D99" s="111"/>
      <c r="E99" s="112">
        <v>51780000</v>
      </c>
      <c r="F99" s="112">
        <v>51780000</v>
      </c>
    </row>
    <row r="100" spans="1:6">
      <c r="A100" s="106"/>
      <c r="B100" s="110"/>
      <c r="C100" s="53" t="s">
        <v>193</v>
      </c>
      <c r="D100" s="111"/>
      <c r="E100" s="112">
        <v>60000000</v>
      </c>
      <c r="F100" s="112">
        <v>60000000</v>
      </c>
    </row>
    <row r="101" spans="1:6">
      <c r="A101" s="106"/>
      <c r="B101" s="110"/>
      <c r="C101" s="53" t="s">
        <v>163</v>
      </c>
      <c r="D101" s="111"/>
      <c r="E101" s="112">
        <v>17500000</v>
      </c>
      <c r="F101" s="112">
        <v>17500000</v>
      </c>
    </row>
    <row r="102" spans="1:6">
      <c r="A102" s="106"/>
      <c r="B102" s="110"/>
      <c r="C102" s="53" t="s">
        <v>7</v>
      </c>
      <c r="D102" s="111"/>
      <c r="E102" s="112">
        <v>27250000</v>
      </c>
      <c r="F102" s="112">
        <v>27250000</v>
      </c>
    </row>
    <row r="103" spans="1:6">
      <c r="A103" s="106"/>
      <c r="B103" s="110"/>
      <c r="C103" s="53" t="s">
        <v>194</v>
      </c>
      <c r="D103" s="111"/>
      <c r="E103" s="112">
        <v>5500000</v>
      </c>
      <c r="F103" s="112">
        <v>5500000</v>
      </c>
    </row>
    <row r="104" spans="1:6">
      <c r="A104" s="106"/>
      <c r="B104" s="110"/>
      <c r="C104" s="53" t="s">
        <v>8</v>
      </c>
      <c r="D104" s="111"/>
      <c r="E104" s="112">
        <v>41750000</v>
      </c>
      <c r="F104" s="112">
        <v>41750000</v>
      </c>
    </row>
    <row r="105" spans="1:6">
      <c r="A105" s="106"/>
      <c r="B105" s="110"/>
      <c r="C105" s="53" t="s">
        <v>9</v>
      </c>
      <c r="D105" s="111"/>
      <c r="E105" s="112">
        <v>8000000</v>
      </c>
      <c r="F105" s="112">
        <v>8000000</v>
      </c>
    </row>
    <row r="106" spans="1:6">
      <c r="A106" s="106"/>
      <c r="B106" s="110"/>
      <c r="C106" s="53" t="s">
        <v>10</v>
      </c>
      <c r="D106" s="111"/>
      <c r="E106" s="112">
        <v>17650000</v>
      </c>
      <c r="F106" s="112">
        <v>17650000</v>
      </c>
    </row>
    <row r="107" spans="1:6">
      <c r="A107" s="106"/>
      <c r="B107" s="110"/>
      <c r="C107" s="53" t="s">
        <v>11</v>
      </c>
      <c r="D107" s="111"/>
      <c r="E107" s="112">
        <v>66150000</v>
      </c>
      <c r="F107" s="112">
        <v>66150000</v>
      </c>
    </row>
    <row r="108" spans="1:6">
      <c r="A108" s="106"/>
      <c r="B108" s="110"/>
      <c r="C108" s="53" t="s">
        <v>195</v>
      </c>
      <c r="D108" s="111"/>
      <c r="E108" s="112">
        <v>105000000</v>
      </c>
      <c r="F108" s="112">
        <v>105000000</v>
      </c>
    </row>
    <row r="109" spans="1:6">
      <c r="A109" s="106"/>
      <c r="B109" s="110"/>
      <c r="C109" s="53" t="s">
        <v>196</v>
      </c>
      <c r="D109" s="111"/>
      <c r="E109" s="112">
        <v>24000000</v>
      </c>
      <c r="F109" s="112">
        <v>24000000</v>
      </c>
    </row>
    <row r="110" spans="1:6">
      <c r="A110" s="106"/>
      <c r="B110" s="110"/>
      <c r="C110" s="53"/>
      <c r="D110" s="111"/>
      <c r="E110" s="112"/>
      <c r="F110" s="112"/>
    </row>
    <row r="111" spans="1:6">
      <c r="A111" s="113" t="s">
        <v>168</v>
      </c>
      <c r="B111" s="107" t="s">
        <v>79</v>
      </c>
      <c r="C111" s="108"/>
      <c r="D111" s="98"/>
      <c r="E111" s="109">
        <f>SUM(E112:E114)</f>
        <v>253200000</v>
      </c>
      <c r="F111" s="109">
        <f>SUM(F112:F114)</f>
        <v>253200000</v>
      </c>
    </row>
    <row r="112" spans="1:6">
      <c r="A112" s="106"/>
      <c r="B112" s="110"/>
      <c r="C112" s="53" t="s">
        <v>12</v>
      </c>
      <c r="D112" s="111"/>
      <c r="E112" s="112">
        <v>95000000</v>
      </c>
      <c r="F112" s="112">
        <v>95000000</v>
      </c>
    </row>
    <row r="113" spans="1:6">
      <c r="A113" s="106"/>
      <c r="B113" s="110"/>
      <c r="C113" s="53" t="s">
        <v>197</v>
      </c>
      <c r="D113" s="111"/>
      <c r="E113" s="112">
        <v>100000000</v>
      </c>
      <c r="F113" s="112">
        <v>100000000</v>
      </c>
    </row>
    <row r="114" spans="1:6">
      <c r="A114" s="106"/>
      <c r="B114" s="110"/>
      <c r="C114" s="53" t="s">
        <v>14</v>
      </c>
      <c r="D114" s="111"/>
      <c r="E114" s="112">
        <v>58200000</v>
      </c>
      <c r="F114" s="112">
        <v>58200000</v>
      </c>
    </row>
    <row r="115" spans="1:6">
      <c r="A115" s="113" t="s">
        <v>169</v>
      </c>
      <c r="B115" s="107" t="s">
        <v>82</v>
      </c>
      <c r="C115" s="108"/>
      <c r="D115" s="98"/>
      <c r="E115" s="109">
        <f>SUM(E116:E117)</f>
        <v>13650000</v>
      </c>
      <c r="F115" s="109">
        <f>SUM(F116:F117)</f>
        <v>13650000</v>
      </c>
    </row>
    <row r="116" spans="1:6">
      <c r="A116" s="106"/>
      <c r="B116" s="110"/>
      <c r="C116" s="53" t="s">
        <v>16</v>
      </c>
      <c r="D116" s="111"/>
      <c r="E116" s="112">
        <v>7350000</v>
      </c>
      <c r="F116" s="112">
        <v>7350000</v>
      </c>
    </row>
    <row r="117" spans="1:6">
      <c r="A117" s="106"/>
      <c r="B117" s="110"/>
      <c r="C117" s="53" t="s">
        <v>17</v>
      </c>
      <c r="D117" s="111"/>
      <c r="E117" s="112">
        <v>6300000</v>
      </c>
      <c r="F117" s="112">
        <v>6300000</v>
      </c>
    </row>
    <row r="118" spans="1:6">
      <c r="A118" s="106"/>
      <c r="B118" s="110"/>
      <c r="C118" s="53"/>
      <c r="D118" s="111"/>
      <c r="E118" s="112"/>
      <c r="F118" s="112"/>
    </row>
    <row r="119" spans="1:6">
      <c r="A119" s="113" t="s">
        <v>170</v>
      </c>
      <c r="B119" s="107" t="s">
        <v>198</v>
      </c>
      <c r="C119" s="108"/>
      <c r="D119" s="98"/>
      <c r="E119" s="109">
        <f>SUM(E120:E122)</f>
        <v>116000000</v>
      </c>
      <c r="F119" s="109">
        <f>SUM(F120:F122)</f>
        <v>116000000</v>
      </c>
    </row>
    <row r="120" spans="1:6">
      <c r="A120" s="106"/>
      <c r="B120" s="110"/>
      <c r="C120" s="53" t="s">
        <v>172</v>
      </c>
      <c r="D120" s="111"/>
      <c r="E120" s="112">
        <v>50000000</v>
      </c>
      <c r="F120" s="112">
        <v>50000000</v>
      </c>
    </row>
    <row r="121" spans="1:6">
      <c r="A121" s="106"/>
      <c r="B121" s="110"/>
      <c r="C121" s="53" t="s">
        <v>173</v>
      </c>
      <c r="D121" s="111"/>
      <c r="E121" s="112">
        <v>33000000</v>
      </c>
      <c r="F121" s="112">
        <v>33000000</v>
      </c>
    </row>
    <row r="122" spans="1:6">
      <c r="A122" s="106"/>
      <c r="B122" s="110"/>
      <c r="C122" s="53" t="s">
        <v>203</v>
      </c>
      <c r="D122" s="111"/>
      <c r="E122" s="112">
        <v>33000000</v>
      </c>
      <c r="F122" s="112">
        <v>33000000</v>
      </c>
    </row>
    <row r="123" spans="1:6">
      <c r="A123" s="106"/>
      <c r="B123" s="110"/>
      <c r="C123" s="53"/>
      <c r="D123" s="111"/>
      <c r="E123" s="112"/>
      <c r="F123" s="112"/>
    </row>
    <row r="124" spans="1:6">
      <c r="A124" s="113" t="s">
        <v>174</v>
      </c>
      <c r="B124" s="107" t="s">
        <v>200</v>
      </c>
      <c r="C124" s="108"/>
      <c r="D124" s="98"/>
      <c r="E124" s="109">
        <f>SUM(E125)</f>
        <v>117000000</v>
      </c>
      <c r="F124" s="109">
        <f>SUM(F125)</f>
        <v>117000000</v>
      </c>
    </row>
    <row r="125" spans="1:6">
      <c r="A125" s="106"/>
      <c r="B125" s="110"/>
      <c r="C125" s="53" t="s">
        <v>204</v>
      </c>
      <c r="D125" s="111"/>
      <c r="E125" s="112">
        <v>117000000</v>
      </c>
      <c r="F125" s="112">
        <v>117000000</v>
      </c>
    </row>
    <row r="126" spans="1:6">
      <c r="A126" s="106"/>
      <c r="B126" s="110"/>
      <c r="C126" s="53"/>
      <c r="D126" s="111"/>
      <c r="E126" s="112"/>
      <c r="F126" s="112"/>
    </row>
    <row r="127" spans="1:6">
      <c r="A127" s="113" t="s">
        <v>178</v>
      </c>
      <c r="B127" s="107" t="s">
        <v>205</v>
      </c>
      <c r="C127" s="108"/>
      <c r="D127" s="98"/>
      <c r="E127" s="109">
        <f>SUM(E128)</f>
        <v>1435580000</v>
      </c>
      <c r="F127" s="109">
        <f>SUM(F128)</f>
        <v>1435580000</v>
      </c>
    </row>
    <row r="128" spans="1:6">
      <c r="A128" s="106"/>
      <c r="B128" s="110"/>
      <c r="C128" s="53" t="s">
        <v>24</v>
      </c>
      <c r="D128" s="111"/>
      <c r="E128" s="112">
        <v>1435580000</v>
      </c>
      <c r="F128" s="112">
        <v>1435580000</v>
      </c>
    </row>
    <row r="129" spans="1:6">
      <c r="A129" s="106"/>
      <c r="B129" s="110"/>
      <c r="C129" s="53"/>
      <c r="D129" s="111"/>
      <c r="E129" s="112"/>
      <c r="F129" s="112"/>
    </row>
    <row r="130" spans="1:6">
      <c r="A130" s="114" t="s">
        <v>206</v>
      </c>
      <c r="B130" s="115" t="s">
        <v>207</v>
      </c>
      <c r="C130" s="116"/>
      <c r="D130" s="101"/>
      <c r="E130" s="117">
        <f>SUM(E131:E132)</f>
        <v>2861025000</v>
      </c>
      <c r="F130" s="117">
        <f>SUM(F131:F132)</f>
        <v>2861025000</v>
      </c>
    </row>
    <row r="131" spans="1:6">
      <c r="A131" s="113"/>
      <c r="B131" s="107" t="s">
        <v>156</v>
      </c>
      <c r="C131" s="108"/>
      <c r="D131" s="98"/>
      <c r="E131" s="109">
        <v>518700000</v>
      </c>
      <c r="F131" s="109">
        <v>518700000</v>
      </c>
    </row>
    <row r="132" spans="1:6">
      <c r="A132" s="113"/>
      <c r="B132" s="107" t="s">
        <v>157</v>
      </c>
      <c r="C132" s="108"/>
      <c r="D132" s="98"/>
      <c r="E132" s="109">
        <f>SUM(E133,E148,E154,E158,E161,E164)</f>
        <v>2342325000</v>
      </c>
      <c r="F132" s="109">
        <f>SUM(F133,F148,F154,F158,F161,F164)</f>
        <v>2342325000</v>
      </c>
    </row>
    <row r="133" spans="1:6">
      <c r="A133" s="113" t="s">
        <v>158</v>
      </c>
      <c r="B133" s="107" t="s">
        <v>76</v>
      </c>
      <c r="C133" s="108"/>
      <c r="D133" s="98"/>
      <c r="E133" s="109">
        <f>SUM(E134:E146)</f>
        <v>486800000</v>
      </c>
      <c r="F133" s="109">
        <f>SUM(F134:F146)</f>
        <v>486800000</v>
      </c>
    </row>
    <row r="134" spans="1:6">
      <c r="A134" s="106"/>
      <c r="B134" s="110"/>
      <c r="C134" s="53" t="s">
        <v>3</v>
      </c>
      <c r="D134" s="111"/>
      <c r="E134" s="112">
        <v>2000000</v>
      </c>
      <c r="F134" s="112">
        <v>2000000</v>
      </c>
    </row>
    <row r="135" spans="1:6">
      <c r="A135" s="106"/>
      <c r="B135" s="110"/>
      <c r="C135" s="53" t="s">
        <v>159</v>
      </c>
      <c r="D135" s="111"/>
      <c r="E135" s="112">
        <v>44400000</v>
      </c>
      <c r="F135" s="112">
        <v>44400000</v>
      </c>
    </row>
    <row r="136" spans="1:6">
      <c r="A136" s="106"/>
      <c r="B136" s="110"/>
      <c r="C136" s="53" t="s">
        <v>5</v>
      </c>
      <c r="D136" s="111"/>
      <c r="E136" s="112">
        <v>56980000</v>
      </c>
      <c r="F136" s="112">
        <v>56980000</v>
      </c>
    </row>
    <row r="137" spans="1:6">
      <c r="A137" s="106"/>
      <c r="B137" s="110"/>
      <c r="C137" s="53" t="s">
        <v>6</v>
      </c>
      <c r="D137" s="111"/>
      <c r="E137" s="112">
        <v>54000000</v>
      </c>
      <c r="F137" s="112">
        <v>54000000</v>
      </c>
    </row>
    <row r="138" spans="1:6">
      <c r="A138" s="106"/>
      <c r="B138" s="110"/>
      <c r="C138" s="53" t="s">
        <v>163</v>
      </c>
      <c r="D138" s="111"/>
      <c r="E138" s="112">
        <v>16040000</v>
      </c>
      <c r="F138" s="112">
        <v>16040000</v>
      </c>
    </row>
    <row r="139" spans="1:6">
      <c r="A139" s="106"/>
      <c r="B139" s="110"/>
      <c r="C139" s="53" t="s">
        <v>7</v>
      </c>
      <c r="D139" s="111"/>
      <c r="E139" s="112">
        <v>8000000</v>
      </c>
      <c r="F139" s="112">
        <v>8000000</v>
      </c>
    </row>
    <row r="140" spans="1:6">
      <c r="A140" s="106"/>
      <c r="B140" s="110"/>
      <c r="C140" s="53" t="s">
        <v>194</v>
      </c>
      <c r="D140" s="111"/>
      <c r="E140" s="112">
        <v>7000000</v>
      </c>
      <c r="F140" s="112">
        <v>7000000</v>
      </c>
    </row>
    <row r="141" spans="1:6">
      <c r="A141" s="106"/>
      <c r="B141" s="110"/>
      <c r="C141" s="53" t="s">
        <v>8</v>
      </c>
      <c r="D141" s="111"/>
      <c r="E141" s="112">
        <v>8000000</v>
      </c>
      <c r="F141" s="112">
        <v>8000000</v>
      </c>
    </row>
    <row r="142" spans="1:6">
      <c r="A142" s="106"/>
      <c r="B142" s="110"/>
      <c r="C142" s="53" t="s">
        <v>9</v>
      </c>
      <c r="D142" s="111"/>
      <c r="E142" s="112">
        <v>6580000</v>
      </c>
      <c r="F142" s="112">
        <v>6580000</v>
      </c>
    </row>
    <row r="143" spans="1:6">
      <c r="A143" s="106"/>
      <c r="B143" s="110"/>
      <c r="C143" s="53" t="s">
        <v>10</v>
      </c>
      <c r="D143" s="111"/>
      <c r="E143" s="112">
        <v>9800000</v>
      </c>
      <c r="F143" s="112">
        <v>9800000</v>
      </c>
    </row>
    <row r="144" spans="1:6">
      <c r="A144" s="106"/>
      <c r="B144" s="110"/>
      <c r="C144" s="53" t="s">
        <v>11</v>
      </c>
      <c r="D144" s="111"/>
      <c r="E144" s="112">
        <v>150000000</v>
      </c>
      <c r="F144" s="112">
        <v>150000000</v>
      </c>
    </row>
    <row r="145" spans="1:6">
      <c r="A145" s="106"/>
      <c r="B145" s="110"/>
      <c r="C145" s="53" t="s">
        <v>195</v>
      </c>
      <c r="D145" s="111"/>
      <c r="E145" s="112">
        <v>100000000</v>
      </c>
      <c r="F145" s="112">
        <v>100000000</v>
      </c>
    </row>
    <row r="146" spans="1:6">
      <c r="A146" s="106"/>
      <c r="B146" s="110"/>
      <c r="C146" s="53" t="s">
        <v>196</v>
      </c>
      <c r="D146" s="111"/>
      <c r="E146" s="112">
        <v>24000000</v>
      </c>
      <c r="F146" s="112">
        <v>24000000</v>
      </c>
    </row>
    <row r="147" spans="1:6">
      <c r="A147" s="106"/>
      <c r="B147" s="110"/>
      <c r="C147" s="53"/>
      <c r="D147" s="111"/>
      <c r="E147" s="112"/>
      <c r="F147" s="112"/>
    </row>
    <row r="148" spans="1:6">
      <c r="A148" s="113" t="s">
        <v>168</v>
      </c>
      <c r="B148" s="107" t="s">
        <v>79</v>
      </c>
      <c r="C148" s="108"/>
      <c r="D148" s="98"/>
      <c r="E148" s="109">
        <f>SUM(E149:E152)</f>
        <v>632775000</v>
      </c>
      <c r="F148" s="109">
        <f>SUM(F149:F152)</f>
        <v>632775000</v>
      </c>
    </row>
    <row r="149" spans="1:6">
      <c r="A149" s="106"/>
      <c r="B149" s="110"/>
      <c r="C149" s="53" t="s">
        <v>12</v>
      </c>
      <c r="D149" s="111"/>
      <c r="E149" s="112">
        <v>308000000</v>
      </c>
      <c r="F149" s="112">
        <v>308000000</v>
      </c>
    </row>
    <row r="150" spans="1:6">
      <c r="A150" s="106"/>
      <c r="B150" s="110"/>
      <c r="C150" s="53" t="s">
        <v>197</v>
      </c>
      <c r="D150" s="111"/>
      <c r="E150" s="112">
        <v>102500000</v>
      </c>
      <c r="F150" s="112">
        <v>102500000</v>
      </c>
    </row>
    <row r="151" spans="1:6">
      <c r="A151" s="106"/>
      <c r="B151" s="110"/>
      <c r="C151" s="53" t="s">
        <v>14</v>
      </c>
      <c r="D151" s="111"/>
      <c r="E151" s="112">
        <v>15000000</v>
      </c>
      <c r="F151" s="112">
        <v>15000000</v>
      </c>
    </row>
    <row r="152" spans="1:6">
      <c r="A152" s="106"/>
      <c r="B152" s="110"/>
      <c r="C152" s="53" t="s">
        <v>15</v>
      </c>
      <c r="D152" s="111"/>
      <c r="E152" s="112">
        <v>207275000</v>
      </c>
      <c r="F152" s="112">
        <v>207275000</v>
      </c>
    </row>
    <row r="153" spans="1:6">
      <c r="A153" s="106"/>
      <c r="B153" s="110"/>
      <c r="C153" s="53"/>
      <c r="D153" s="111"/>
      <c r="E153" s="112"/>
      <c r="F153" s="112"/>
    </row>
    <row r="154" spans="1:6">
      <c r="A154" s="113" t="s">
        <v>169</v>
      </c>
      <c r="B154" s="107" t="s">
        <v>82</v>
      </c>
      <c r="C154" s="108"/>
      <c r="D154" s="98"/>
      <c r="E154" s="109">
        <f>SUM(E155:E156)</f>
        <v>9100000</v>
      </c>
      <c r="F154" s="109">
        <f>SUM(F155:F156)</f>
        <v>9100000</v>
      </c>
    </row>
    <row r="155" spans="1:6">
      <c r="A155" s="106"/>
      <c r="B155" s="110"/>
      <c r="C155" s="53" t="s">
        <v>16</v>
      </c>
      <c r="D155" s="111"/>
      <c r="E155" s="112">
        <v>5200000</v>
      </c>
      <c r="F155" s="112">
        <v>5200000</v>
      </c>
    </row>
    <row r="156" spans="1:6">
      <c r="A156" s="106"/>
      <c r="B156" s="110"/>
      <c r="C156" s="53" t="s">
        <v>17</v>
      </c>
      <c r="D156" s="111"/>
      <c r="E156" s="112">
        <v>3900000</v>
      </c>
      <c r="F156" s="112">
        <v>3900000</v>
      </c>
    </row>
    <row r="157" spans="1:6">
      <c r="A157" s="106"/>
      <c r="B157" s="110"/>
      <c r="C157" s="53"/>
      <c r="D157" s="111"/>
      <c r="E157" s="112"/>
      <c r="F157" s="112"/>
    </row>
    <row r="158" spans="1:6">
      <c r="A158" s="113" t="s">
        <v>170</v>
      </c>
      <c r="B158" s="107" t="s">
        <v>198</v>
      </c>
      <c r="C158" s="108"/>
      <c r="D158" s="98"/>
      <c r="E158" s="109">
        <f>SUM(E159:E159)</f>
        <v>100000000</v>
      </c>
      <c r="F158" s="109">
        <f>SUM(F159:F159)</f>
        <v>100000000</v>
      </c>
    </row>
    <row r="159" spans="1:6">
      <c r="A159" s="106"/>
      <c r="B159" s="110"/>
      <c r="C159" s="53" t="s">
        <v>172</v>
      </c>
      <c r="D159" s="111"/>
      <c r="E159" s="112">
        <v>100000000</v>
      </c>
      <c r="F159" s="112">
        <v>100000000</v>
      </c>
    </row>
    <row r="160" spans="1:6">
      <c r="A160" s="106"/>
      <c r="B160" s="110"/>
      <c r="C160" s="53"/>
      <c r="D160" s="111"/>
      <c r="E160" s="112"/>
      <c r="F160" s="112"/>
    </row>
    <row r="161" spans="1:6">
      <c r="A161" s="113" t="s">
        <v>174</v>
      </c>
      <c r="B161" s="107" t="s">
        <v>200</v>
      </c>
      <c r="C161" s="108"/>
      <c r="D161" s="98"/>
      <c r="E161" s="109">
        <f>SUM(E162)</f>
        <v>117000000</v>
      </c>
      <c r="F161" s="109">
        <f>SUM(F162)</f>
        <v>117000000</v>
      </c>
    </row>
    <row r="162" spans="1:6">
      <c r="A162" s="106"/>
      <c r="B162" s="110"/>
      <c r="C162" s="53" t="s">
        <v>204</v>
      </c>
      <c r="D162" s="111"/>
      <c r="E162" s="112">
        <v>117000000</v>
      </c>
      <c r="F162" s="112">
        <v>117000000</v>
      </c>
    </row>
    <row r="163" spans="1:6">
      <c r="A163" s="106"/>
      <c r="B163" s="110"/>
      <c r="C163" s="53"/>
      <c r="D163" s="111"/>
      <c r="E163" s="112"/>
      <c r="F163" s="112"/>
    </row>
    <row r="164" spans="1:6">
      <c r="A164" s="113" t="s">
        <v>178</v>
      </c>
      <c r="B164" s="107" t="s">
        <v>205</v>
      </c>
      <c r="C164" s="108"/>
      <c r="D164" s="98"/>
      <c r="E164" s="109">
        <f>SUM(E165)</f>
        <v>996650000</v>
      </c>
      <c r="F164" s="109">
        <f>SUM(F165)</f>
        <v>996650000</v>
      </c>
    </row>
    <row r="165" spans="1:6">
      <c r="A165" s="106"/>
      <c r="B165" s="110"/>
      <c r="C165" s="53" t="s">
        <v>208</v>
      </c>
      <c r="D165" s="111"/>
      <c r="E165" s="112">
        <v>996650000</v>
      </c>
      <c r="F165" s="112">
        <v>996650000</v>
      </c>
    </row>
    <row r="166" spans="1:6">
      <c r="A166" s="106"/>
      <c r="B166" s="110"/>
      <c r="C166" s="53"/>
      <c r="D166" s="111"/>
      <c r="E166" s="112"/>
      <c r="F166" s="112"/>
    </row>
    <row r="167" spans="1:6">
      <c r="A167" s="106"/>
      <c r="B167" s="110"/>
      <c r="C167" s="53"/>
      <c r="D167" s="111"/>
      <c r="E167" s="112"/>
      <c r="F167" s="112"/>
    </row>
    <row r="168" spans="1:6">
      <c r="A168" s="106"/>
      <c r="B168" s="118" t="s">
        <v>209</v>
      </c>
      <c r="C168" s="119"/>
      <c r="D168" s="120"/>
      <c r="E168" s="121">
        <f>SUM(E169:E170)</f>
        <v>46856777000</v>
      </c>
      <c r="F168" s="121">
        <f>SUM(F169:F170)</f>
        <v>46856777000</v>
      </c>
    </row>
    <row r="169" spans="1:6">
      <c r="A169" s="106"/>
      <c r="B169" s="115" t="s">
        <v>156</v>
      </c>
      <c r="C169" s="119"/>
      <c r="D169" s="120"/>
      <c r="E169" s="121">
        <f>SUM(E131,E94,E57,E6)</f>
        <v>11106777000</v>
      </c>
      <c r="F169" s="121">
        <f>SUM(F131,F94,F57,F6)</f>
        <v>11106777000</v>
      </c>
    </row>
    <row r="170" spans="1:6">
      <c r="A170" s="106"/>
      <c r="B170" s="115" t="s">
        <v>157</v>
      </c>
      <c r="C170" s="119"/>
      <c r="D170" s="120"/>
      <c r="E170" s="121">
        <f>SUM(E171:E180)</f>
        <v>35750000000</v>
      </c>
      <c r="F170" s="121">
        <f>SUM(F171:F180)</f>
        <v>35750000000</v>
      </c>
    </row>
    <row r="171" spans="1:6">
      <c r="A171" s="106"/>
      <c r="B171" s="107" t="s">
        <v>76</v>
      </c>
      <c r="C171" s="108"/>
      <c r="D171" s="98"/>
      <c r="E171" s="109">
        <f>SUM(E8,E59,E96,E133)</f>
        <v>3663731950</v>
      </c>
      <c r="F171" s="109">
        <f>SUM(F8,F59,F96,F133)</f>
        <v>3663731950</v>
      </c>
    </row>
    <row r="172" spans="1:6">
      <c r="A172" s="106"/>
      <c r="B172" s="107" t="s">
        <v>79</v>
      </c>
      <c r="C172" s="108"/>
      <c r="D172" s="98"/>
      <c r="E172" s="109">
        <f>SUM(E24,E74,E111,E148)</f>
        <v>2942375000</v>
      </c>
      <c r="F172" s="109">
        <f>SUM(F24,F74,F111,F148)</f>
        <v>2942375000</v>
      </c>
    </row>
    <row r="173" spans="1:6">
      <c r="A173" s="106"/>
      <c r="B173" s="107" t="s">
        <v>82</v>
      </c>
      <c r="C173" s="108"/>
      <c r="D173" s="98"/>
      <c r="E173" s="109">
        <f>SUM(E29,E80,E115,E154)</f>
        <v>128450000</v>
      </c>
      <c r="F173" s="109">
        <f>SUM(F29,F80,F115,F154)</f>
        <v>128450000</v>
      </c>
    </row>
    <row r="174" spans="1:6">
      <c r="A174" s="106"/>
      <c r="B174" s="107" t="s">
        <v>171</v>
      </c>
      <c r="C174" s="108"/>
      <c r="D174" s="98"/>
      <c r="E174" s="109">
        <f>SUM(E32,E84,E119,E158)</f>
        <v>550650000</v>
      </c>
      <c r="F174" s="109">
        <f>SUM(F32,F84,F119,F158)</f>
        <v>550650000</v>
      </c>
    </row>
    <row r="175" spans="1:6">
      <c r="A175" s="106"/>
      <c r="B175" s="107" t="s">
        <v>175</v>
      </c>
      <c r="C175" s="108"/>
      <c r="D175" s="98"/>
      <c r="E175" s="109">
        <f>SUM(E35,E87)</f>
        <v>5060140000</v>
      </c>
      <c r="F175" s="109">
        <f>SUM(F35,F87)</f>
        <v>5060140000</v>
      </c>
    </row>
    <row r="176" spans="1:6">
      <c r="B176" s="107" t="s">
        <v>179</v>
      </c>
      <c r="C176" s="108"/>
      <c r="D176" s="98"/>
      <c r="E176" s="109">
        <f>SUM(E40,E90,E124,E161)</f>
        <v>780900000</v>
      </c>
      <c r="F176" s="109">
        <f>SUM(F40,F90,F124,F161)</f>
        <v>780900000</v>
      </c>
    </row>
    <row r="177" spans="1:6">
      <c r="A177" s="106"/>
      <c r="B177" s="107" t="s">
        <v>182</v>
      </c>
      <c r="C177" s="108"/>
      <c r="D177" s="98"/>
      <c r="E177" s="109">
        <f>SUM(E43)</f>
        <v>1843000000</v>
      </c>
      <c r="F177" s="109">
        <f>SUM(F43)</f>
        <v>1843000000</v>
      </c>
    </row>
    <row r="178" spans="1:6">
      <c r="A178" s="106"/>
      <c r="B178" s="107" t="s">
        <v>186</v>
      </c>
      <c r="C178" s="108"/>
      <c r="D178" s="98"/>
      <c r="E178" s="109">
        <f>SUM(E48)</f>
        <v>17582050000</v>
      </c>
      <c r="F178" s="109">
        <f>SUM(F48)</f>
        <v>17582050000</v>
      </c>
    </row>
    <row r="179" spans="1:6">
      <c r="A179" s="106"/>
      <c r="B179" s="107" t="s">
        <v>190</v>
      </c>
      <c r="C179" s="108"/>
      <c r="D179" s="98"/>
      <c r="E179" s="109">
        <f>SUM(E52)</f>
        <v>766473050</v>
      </c>
      <c r="F179" s="109">
        <f>SUM(F52)</f>
        <v>766473050</v>
      </c>
    </row>
    <row r="180" spans="1:6">
      <c r="A180" s="106"/>
      <c r="B180" s="107" t="s">
        <v>205</v>
      </c>
      <c r="C180" s="108"/>
      <c r="D180" s="98"/>
      <c r="E180" s="112">
        <f>SUM(E127,E164)</f>
        <v>2432230000</v>
      </c>
      <c r="F180" s="112">
        <f>SUM(F127,F164)</f>
        <v>2432230000</v>
      </c>
    </row>
  </sheetData>
  <mergeCells count="3">
    <mergeCell ref="B1:E1"/>
    <mergeCell ref="B2:E2"/>
    <mergeCell ref="B4:C4"/>
  </mergeCells>
  <pageMargins left="0.24" right="0.7" top="0.32" bottom="0.3" header="0.3" footer="0.3"/>
  <pageSetup paperSize="5" orientation="landscape"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IKU SKPD</vt:lpstr>
      <vt:lpstr>RKT 2013</vt:lpstr>
      <vt:lpstr>Rekap Disbun BL</vt:lpstr>
      <vt:lpstr>DISBUN BTL</vt:lpstr>
      <vt:lpstr>Rekap Disbun</vt:lpstr>
      <vt:lpstr>'Rekap Disbun BL'!Print_Area</vt:lpstr>
      <vt:lpstr>'Rekap Disbun BL'!Print_Titles</vt:lpstr>
      <vt:lpstr>'RKT 2013'!Print_Titles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DISBUN</cp:lastModifiedBy>
  <cp:lastPrinted>2013-03-21T03:46:36Z</cp:lastPrinted>
  <dcterms:created xsi:type="dcterms:W3CDTF">2011-02-17T04:20:46Z</dcterms:created>
  <dcterms:modified xsi:type="dcterms:W3CDTF">2013-03-21T03:46:42Z</dcterms:modified>
</cp:coreProperties>
</file>